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tnavigationservices-my.sharepoint.com/personal/thularem_atns_co_za/Documents/3D AERODROME SIMULATOR AND 3D MINI SIMULATORS/Published Documents/"/>
    </mc:Choice>
  </mc:AlternateContent>
  <xr:revisionPtr revIDLastSave="0" documentId="8_{3A389F21-9837-438D-9010-8C5DC536EA3E}" xr6:coauthVersionLast="47" xr6:coauthVersionMax="47" xr10:uidLastSave="{00000000-0000-0000-0000-000000000000}"/>
  <bookViews>
    <workbookView xWindow="-110" yWindow="-110" windowWidth="19420" windowHeight="11500" tabRatio="811" activeTab="1" xr2:uid="{00000000-000D-0000-FFFF-FFFF00000000}"/>
  </bookViews>
  <sheets>
    <sheet name="Instructions" sheetId="62" r:id="rId1"/>
    <sheet name="G1 SUMMARY" sheetId="19" r:id="rId2"/>
    <sheet name="G2_1 PMP" sheetId="10" r:id="rId3"/>
    <sheet name="G2_2 ILS" sheetId="7" r:id="rId4"/>
    <sheet name="G3_1 FALA" sheetId="3" r:id="rId5"/>
    <sheet name="G3_1_1 FALA - Container" sheetId="97" r:id="rId6"/>
    <sheet name="G3_2 FACT" sheetId="98" r:id="rId7"/>
    <sheet name="G3_3 FAPE" sheetId="99" r:id="rId8"/>
    <sheet name="G3_4 FABL" sheetId="100" r:id="rId9"/>
    <sheet name="G3_5 FALE" sheetId="101" r:id="rId10"/>
    <sheet name="G3_6 St. Helena" sheetId="102" r:id="rId11"/>
    <sheet name="G3_8 ATA Aerodrome" sheetId="105" r:id="rId12"/>
    <sheet name="G3_7 ATA" sheetId="103" r:id="rId13"/>
    <sheet name="G3_9 ATA Minibus" sheetId="104" r:id="rId14"/>
    <sheet name="G4 Miscellaneous" sheetId="11" r:id="rId15"/>
    <sheet name="G5_1 Support Contract (Base)" sheetId="54" r:id="rId16"/>
    <sheet name="G5_2 Support Contract (Inflated" sheetId="70" r:id="rId17"/>
    <sheet name="G6 Options" sheetId="12" r:id="rId18"/>
  </sheets>
  <definedNames>
    <definedName name="Airport">'G6 Options'!#REF!</definedName>
    <definedName name="_xlnm.Print_Area" localSheetId="1">'G1 SUMMARY'!$A$2:$L$48</definedName>
    <definedName name="_xlnm.Print_Area" localSheetId="2">'G2_1 PMP'!$A$2:$L$42</definedName>
    <definedName name="_xlnm.Print_Area" localSheetId="3">'G2_2 ILS'!$A$2:$L$56</definedName>
    <definedName name="_xlnm.Print_Area" localSheetId="4">'G3_1 FALA'!$A$2:$L$73</definedName>
    <definedName name="_xlnm.Print_Area" localSheetId="5">'G3_1_1 FALA - Container'!$A$2:$L$43</definedName>
    <definedName name="_xlnm.Print_Area" localSheetId="6">'G3_2 FACT'!$A$2:$L$86</definedName>
    <definedName name="_xlnm.Print_Area" localSheetId="7">'G3_3 FAPE'!$A$2:$L$77</definedName>
    <definedName name="_xlnm.Print_Area" localSheetId="8">'G3_4 FABL'!$A$2:$L$74</definedName>
    <definedName name="_xlnm.Print_Area" localSheetId="9">'G3_5 FALE'!$A$2:$L$74</definedName>
    <definedName name="_xlnm.Print_Area" localSheetId="10">'G3_6 St. Helena'!$A$2:$L$74</definedName>
    <definedName name="_xlnm.Print_Area" localSheetId="12">'G3_7 ATA'!$A$2:$L$80</definedName>
    <definedName name="_xlnm.Print_Area" localSheetId="11">'G3_8 ATA Aerodrome'!$A$2:$L$68</definedName>
    <definedName name="_xlnm.Print_Area" localSheetId="13">'G3_9 ATA Minibus'!$A$2:$L$38</definedName>
    <definedName name="_xlnm.Print_Area" localSheetId="14">'G4 Miscellaneous'!$A$2:$L$43</definedName>
    <definedName name="_xlnm.Print_Area" localSheetId="15">'G5_1 Support Contract (Base)'!$A$2:$L$42</definedName>
    <definedName name="_xlnm.Print_Area" localSheetId="16">'G5_2 Support Contract (Inflated'!$A$2:$L$42</definedName>
    <definedName name="_xlnm.Print_Area" localSheetId="17">'G6 Options'!$A$2:$L$63</definedName>
    <definedName name="_xlnm.Print_Area" localSheetId="0">Instructions!$A$1:$G$20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7" l="1"/>
  <c r="K18" i="12"/>
  <c r="H18" i="12"/>
  <c r="L18" i="12" s="1"/>
  <c r="G18" i="12"/>
  <c r="F18" i="12"/>
  <c r="C18" i="12"/>
  <c r="K52" i="105"/>
  <c r="G52" i="105"/>
  <c r="H52" i="105" s="1"/>
  <c r="L52" i="105" s="1"/>
  <c r="F52" i="105"/>
  <c r="C52" i="105"/>
  <c r="K60" i="98"/>
  <c r="G60" i="98"/>
  <c r="F60" i="98"/>
  <c r="C60" i="98"/>
  <c r="K34" i="97"/>
  <c r="G34" i="97"/>
  <c r="H34" i="97" s="1"/>
  <c r="L34" i="97" s="1"/>
  <c r="F34" i="97"/>
  <c r="C34" i="97"/>
  <c r="K57" i="105"/>
  <c r="F57" i="105"/>
  <c r="K56" i="105"/>
  <c r="F56" i="105"/>
  <c r="K27" i="105"/>
  <c r="F27" i="105"/>
  <c r="L42" i="70"/>
  <c r="L42" i="54"/>
  <c r="L43" i="11"/>
  <c r="L80" i="103"/>
  <c r="L57" i="7"/>
  <c r="L43" i="10"/>
  <c r="K58" i="102"/>
  <c r="F58" i="102"/>
  <c r="K57" i="102"/>
  <c r="F57" i="102"/>
  <c r="K58" i="101"/>
  <c r="F58" i="101"/>
  <c r="K57" i="101"/>
  <c r="F57" i="101"/>
  <c r="K58" i="100"/>
  <c r="F58" i="100"/>
  <c r="K57" i="100"/>
  <c r="F57" i="100"/>
  <c r="K58" i="99"/>
  <c r="F58" i="99"/>
  <c r="K57" i="99"/>
  <c r="F57" i="99"/>
  <c r="K67" i="98"/>
  <c r="F67" i="98"/>
  <c r="K66" i="98"/>
  <c r="F66" i="98"/>
  <c r="K58" i="103"/>
  <c r="G58" i="103"/>
  <c r="H58" i="103" s="1"/>
  <c r="L58" i="103" s="1"/>
  <c r="F58" i="103"/>
  <c r="C58" i="103"/>
  <c r="K58" i="3"/>
  <c r="G58" i="3"/>
  <c r="H58" i="3" s="1"/>
  <c r="L58" i="3" s="1"/>
  <c r="F58" i="3"/>
  <c r="C58" i="3"/>
  <c r="K67" i="103"/>
  <c r="F67" i="103"/>
  <c r="K24" i="104"/>
  <c r="G24" i="104"/>
  <c r="H24" i="104" s="1"/>
  <c r="L24" i="104" s="1"/>
  <c r="F24" i="104"/>
  <c r="C24" i="104"/>
  <c r="K28" i="104"/>
  <c r="F28" i="104"/>
  <c r="K46" i="103"/>
  <c r="F46" i="103"/>
  <c r="K46" i="102"/>
  <c r="F46" i="102"/>
  <c r="K46" i="101"/>
  <c r="F46" i="101"/>
  <c r="K46" i="100"/>
  <c r="F46" i="100"/>
  <c r="K45" i="100"/>
  <c r="F45" i="100"/>
  <c r="K44" i="100"/>
  <c r="F44" i="100"/>
  <c r="K46" i="99"/>
  <c r="F46" i="99"/>
  <c r="K45" i="99"/>
  <c r="F45" i="99"/>
  <c r="K44" i="99"/>
  <c r="F44" i="99"/>
  <c r="K54" i="98"/>
  <c r="F54" i="98"/>
  <c r="K53" i="98"/>
  <c r="F53" i="98"/>
  <c r="K52" i="98"/>
  <c r="F52" i="98"/>
  <c r="K49" i="98"/>
  <c r="D49" i="98"/>
  <c r="F49" i="98" s="1"/>
  <c r="K48" i="98"/>
  <c r="D48" i="98"/>
  <c r="F48" i="98" s="1"/>
  <c r="K47" i="98"/>
  <c r="D47" i="98"/>
  <c r="F47" i="98" s="1"/>
  <c r="K46" i="98"/>
  <c r="D46" i="98"/>
  <c r="F46" i="98" s="1"/>
  <c r="K45" i="98"/>
  <c r="F45" i="98"/>
  <c r="K44" i="98"/>
  <c r="D44" i="98"/>
  <c r="F44" i="98" s="1"/>
  <c r="F50" i="98"/>
  <c r="K46" i="3"/>
  <c r="F46" i="3"/>
  <c r="C40" i="19"/>
  <c r="C36" i="19"/>
  <c r="C30" i="19"/>
  <c r="C29" i="19"/>
  <c r="C28" i="19"/>
  <c r="C27" i="19"/>
  <c r="C26" i="19"/>
  <c r="C25" i="19"/>
  <c r="C24" i="19"/>
  <c r="C23" i="19"/>
  <c r="C22" i="19"/>
  <c r="C21" i="19"/>
  <c r="C18" i="19"/>
  <c r="C17" i="19"/>
  <c r="L41" i="70"/>
  <c r="J37" i="104"/>
  <c r="J67" i="105"/>
  <c r="J79" i="103"/>
  <c r="J73" i="102"/>
  <c r="J73" i="101"/>
  <c r="J73" i="100"/>
  <c r="J76" i="99"/>
  <c r="J85" i="98"/>
  <c r="J42" i="97"/>
  <c r="J72" i="3"/>
  <c r="I40" i="19"/>
  <c r="A15" i="54"/>
  <c r="C4" i="19"/>
  <c r="H60" i="98" l="1"/>
  <c r="L60" i="98" s="1"/>
  <c r="F19" i="10"/>
  <c r="F19" i="7"/>
  <c r="F19" i="97"/>
  <c r="F20" i="100"/>
  <c r="F20" i="101"/>
  <c r="F20" i="102"/>
  <c r="F20" i="104"/>
  <c r="F20" i="11"/>
  <c r="F17" i="12"/>
  <c r="F18" i="54"/>
  <c r="F18" i="70"/>
  <c r="K77" i="98"/>
  <c r="F77" i="98"/>
  <c r="K76" i="98"/>
  <c r="F76" i="98"/>
  <c r="K68" i="99"/>
  <c r="F68" i="99"/>
  <c r="K67" i="99"/>
  <c r="F67" i="99"/>
  <c r="K75" i="103"/>
  <c r="F75" i="103"/>
  <c r="K74" i="103"/>
  <c r="F74" i="103"/>
  <c r="I18" i="19"/>
  <c r="J18" i="19"/>
  <c r="K18" i="19"/>
  <c r="I30" i="19"/>
  <c r="J30" i="19"/>
  <c r="I29" i="19"/>
  <c r="J29" i="19"/>
  <c r="I28" i="19"/>
  <c r="J28" i="19"/>
  <c r="I27" i="19"/>
  <c r="J27" i="19"/>
  <c r="I26" i="19"/>
  <c r="J26" i="19"/>
  <c r="I25" i="19"/>
  <c r="J25" i="19"/>
  <c r="I24" i="19"/>
  <c r="J24" i="19"/>
  <c r="I23" i="19"/>
  <c r="J23" i="19"/>
  <c r="I22" i="19"/>
  <c r="J22" i="19"/>
  <c r="I21" i="19"/>
  <c r="J21" i="19"/>
  <c r="K27" i="3"/>
  <c r="K45" i="103"/>
  <c r="F45" i="103"/>
  <c r="K45" i="102"/>
  <c r="F45" i="102"/>
  <c r="K45" i="101"/>
  <c r="F45" i="101"/>
  <c r="K45" i="3"/>
  <c r="F45" i="3"/>
  <c r="K66" i="103"/>
  <c r="F66" i="103"/>
  <c r="F57" i="103"/>
  <c r="K57" i="103"/>
  <c r="K56" i="103"/>
  <c r="F56" i="103"/>
  <c r="K56" i="102"/>
  <c r="F56" i="102"/>
  <c r="K63" i="102"/>
  <c r="F63" i="102"/>
  <c r="K63" i="101"/>
  <c r="F63" i="101"/>
  <c r="K56" i="101"/>
  <c r="F56" i="101"/>
  <c r="K63" i="100"/>
  <c r="F63" i="100"/>
  <c r="K56" i="100"/>
  <c r="F56" i="100"/>
  <c r="K63" i="99"/>
  <c r="F63" i="99"/>
  <c r="K62" i="99"/>
  <c r="F62" i="99"/>
  <c r="K61" i="99"/>
  <c r="F61" i="99"/>
  <c r="K72" i="98"/>
  <c r="F72" i="98"/>
  <c r="K71" i="98"/>
  <c r="F71" i="98"/>
  <c r="K70" i="98"/>
  <c r="F70" i="98"/>
  <c r="D42" i="105"/>
  <c r="F42" i="105" s="1"/>
  <c r="D41" i="105"/>
  <c r="F41" i="105" s="1"/>
  <c r="D40" i="105"/>
  <c r="F40" i="105" s="1"/>
  <c r="D39" i="105"/>
  <c r="F39" i="105" s="1"/>
  <c r="D37" i="105"/>
  <c r="F37" i="105" s="1"/>
  <c r="K38" i="105"/>
  <c r="F38" i="105"/>
  <c r="D34" i="105"/>
  <c r="F34" i="105" s="1"/>
  <c r="D33" i="105"/>
  <c r="F33" i="105" s="1"/>
  <c r="D32" i="105"/>
  <c r="F32" i="105" s="1"/>
  <c r="D31" i="105"/>
  <c r="F31" i="105" s="1"/>
  <c r="D30" i="105"/>
  <c r="F30" i="105" s="1"/>
  <c r="F26" i="105"/>
  <c r="D25" i="105"/>
  <c r="F25" i="105" s="1"/>
  <c r="D24" i="105"/>
  <c r="F24" i="105" s="1"/>
  <c r="D23" i="105"/>
  <c r="F23" i="105" s="1"/>
  <c r="D22" i="105"/>
  <c r="F22" i="105" s="1"/>
  <c r="D21" i="105"/>
  <c r="F21" i="105" s="1"/>
  <c r="K21" i="105"/>
  <c r="D20" i="105"/>
  <c r="F20" i="105" s="1"/>
  <c r="F43" i="105"/>
  <c r="K42" i="105"/>
  <c r="K41" i="105"/>
  <c r="K40" i="105"/>
  <c r="K39" i="105"/>
  <c r="K37" i="105"/>
  <c r="D51" i="103"/>
  <c r="D50" i="103"/>
  <c r="D49" i="103"/>
  <c r="K57" i="3"/>
  <c r="F57" i="3"/>
  <c r="K56" i="3"/>
  <c r="F56" i="3"/>
  <c r="D41" i="103"/>
  <c r="D40" i="103"/>
  <c r="D39" i="103"/>
  <c r="D38" i="103"/>
  <c r="D37" i="103"/>
  <c r="D34" i="103"/>
  <c r="D33" i="103"/>
  <c r="D32" i="103"/>
  <c r="D31" i="103"/>
  <c r="D30" i="103"/>
  <c r="D26" i="103"/>
  <c r="D24" i="103"/>
  <c r="D23" i="103"/>
  <c r="D22" i="103"/>
  <c r="D21" i="103"/>
  <c r="D20" i="103"/>
  <c r="F20" i="103" s="1"/>
  <c r="E67" i="105"/>
  <c r="E29" i="19" s="1"/>
  <c r="K65" i="105"/>
  <c r="F65" i="105"/>
  <c r="K62" i="105"/>
  <c r="F62" i="105"/>
  <c r="K61" i="105"/>
  <c r="F61" i="105"/>
  <c r="K59" i="105"/>
  <c r="F59" i="105"/>
  <c r="F58" i="105"/>
  <c r="K55" i="105"/>
  <c r="F55" i="105"/>
  <c r="K51" i="105"/>
  <c r="F51" i="105"/>
  <c r="K50" i="105"/>
  <c r="F50" i="105"/>
  <c r="K49" i="105"/>
  <c r="F49" i="105"/>
  <c r="K46" i="105"/>
  <c r="F46" i="105"/>
  <c r="K45" i="105"/>
  <c r="F45" i="105"/>
  <c r="F35" i="105"/>
  <c r="K34" i="105"/>
  <c r="K33" i="105"/>
  <c r="K32" i="105"/>
  <c r="K31" i="105"/>
  <c r="K30" i="105"/>
  <c r="K26" i="105"/>
  <c r="K25" i="105"/>
  <c r="K24" i="105"/>
  <c r="K23" i="105"/>
  <c r="K22" i="105"/>
  <c r="K20" i="105"/>
  <c r="B15" i="105"/>
  <c r="A15" i="105"/>
  <c r="B67" i="105" s="1"/>
  <c r="B8" i="105"/>
  <c r="B7" i="105"/>
  <c r="B4" i="105"/>
  <c r="B3" i="105"/>
  <c r="K64" i="103"/>
  <c r="F64" i="103"/>
  <c r="K63" i="103"/>
  <c r="F63" i="103"/>
  <c r="K62" i="103"/>
  <c r="F62" i="103"/>
  <c r="D26" i="98"/>
  <c r="D24" i="98"/>
  <c r="D23" i="98"/>
  <c r="D22" i="98"/>
  <c r="D21" i="98"/>
  <c r="D20" i="98"/>
  <c r="F20" i="98" s="1"/>
  <c r="D41" i="98"/>
  <c r="D40" i="98"/>
  <c r="D39" i="98"/>
  <c r="D38" i="98"/>
  <c r="D37" i="98"/>
  <c r="C57" i="105" l="1"/>
  <c r="C56" i="105"/>
  <c r="C27" i="105"/>
  <c r="G57" i="105"/>
  <c r="H57" i="105" s="1"/>
  <c r="L57" i="105" s="1"/>
  <c r="G56" i="105"/>
  <c r="H56" i="105" s="1"/>
  <c r="L56" i="105" s="1"/>
  <c r="G27" i="105"/>
  <c r="H27" i="105" s="1"/>
  <c r="L27" i="105" s="1"/>
  <c r="G67" i="105"/>
  <c r="G29" i="19" s="1"/>
  <c r="C34" i="105"/>
  <c r="G38" i="105"/>
  <c r="H38" i="105" s="1"/>
  <c r="L38" i="105" s="1"/>
  <c r="C38" i="105"/>
  <c r="G37" i="105"/>
  <c r="H37" i="105" s="1"/>
  <c r="L37" i="105" s="1"/>
  <c r="C42" i="105"/>
  <c r="C21" i="105"/>
  <c r="G45" i="105"/>
  <c r="H45" i="105" s="1"/>
  <c r="L45" i="105" s="1"/>
  <c r="G40" i="105"/>
  <c r="H40" i="105" s="1"/>
  <c r="L40" i="105" s="1"/>
  <c r="G21" i="105"/>
  <c r="H21" i="105" s="1"/>
  <c r="L21" i="105" s="1"/>
  <c r="C43" i="105"/>
  <c r="C39" i="105"/>
  <c r="G42" i="105"/>
  <c r="H42" i="105" s="1"/>
  <c r="L42" i="105" s="1"/>
  <c r="C41" i="105"/>
  <c r="G26" i="105"/>
  <c r="H26" i="105" s="1"/>
  <c r="L26" i="105" s="1"/>
  <c r="G39" i="105"/>
  <c r="H39" i="105" s="1"/>
  <c r="L39" i="105" s="1"/>
  <c r="C37" i="105"/>
  <c r="G41" i="105"/>
  <c r="H41" i="105" s="1"/>
  <c r="L41" i="105" s="1"/>
  <c r="G22" i="105"/>
  <c r="H22" i="105" s="1"/>
  <c r="L22" i="105" s="1"/>
  <c r="G51" i="105"/>
  <c r="H51" i="105" s="1"/>
  <c r="L51" i="105" s="1"/>
  <c r="G43" i="105"/>
  <c r="H43" i="105" s="1"/>
  <c r="C40" i="105"/>
  <c r="G49" i="105"/>
  <c r="H49" i="105" s="1"/>
  <c r="L49" i="105" s="1"/>
  <c r="G24" i="105"/>
  <c r="H24" i="105" s="1"/>
  <c r="L24" i="105" s="1"/>
  <c r="G61" i="105"/>
  <c r="H61" i="105" s="1"/>
  <c r="L61" i="105" s="1"/>
  <c r="K67" i="105"/>
  <c r="K29" i="19" s="1"/>
  <c r="C22" i="105"/>
  <c r="C26" i="105"/>
  <c r="C45" i="105"/>
  <c r="C51" i="105"/>
  <c r="G30" i="105"/>
  <c r="H30" i="105" s="1"/>
  <c r="L30" i="105" s="1"/>
  <c r="C32" i="105"/>
  <c r="G32" i="105"/>
  <c r="H32" i="105" s="1"/>
  <c r="L32" i="105" s="1"/>
  <c r="G58" i="105"/>
  <c r="H58" i="105" s="1"/>
  <c r="C24" i="105"/>
  <c r="C49" i="105"/>
  <c r="F67" i="105"/>
  <c r="F29" i="19" s="1"/>
  <c r="C20" i="105"/>
  <c r="C23" i="105"/>
  <c r="C25" i="105"/>
  <c r="C35" i="105"/>
  <c r="G46" i="105"/>
  <c r="H46" i="105" s="1"/>
  <c r="L46" i="105" s="1"/>
  <c r="G50" i="105"/>
  <c r="H50" i="105" s="1"/>
  <c r="L50" i="105" s="1"/>
  <c r="G55" i="105"/>
  <c r="H55" i="105" s="1"/>
  <c r="L55" i="105" s="1"/>
  <c r="C31" i="105"/>
  <c r="G34" i="105"/>
  <c r="H34" i="105" s="1"/>
  <c r="L34" i="105" s="1"/>
  <c r="C59" i="105"/>
  <c r="C62" i="105"/>
  <c r="C65" i="105"/>
  <c r="C33" i="105"/>
  <c r="C46" i="105"/>
  <c r="C55" i="105"/>
  <c r="G62" i="105"/>
  <c r="H62" i="105" s="1"/>
  <c r="L62" i="105" s="1"/>
  <c r="C30" i="105"/>
  <c r="G33" i="105"/>
  <c r="H33" i="105" s="1"/>
  <c r="L33" i="105" s="1"/>
  <c r="C50" i="105"/>
  <c r="G59" i="105"/>
  <c r="H59" i="105" s="1"/>
  <c r="L59" i="105" s="1"/>
  <c r="G65" i="105"/>
  <c r="H65" i="105" s="1"/>
  <c r="L65" i="105" s="1"/>
  <c r="G31" i="105"/>
  <c r="H31" i="105" s="1"/>
  <c r="L31" i="105" s="1"/>
  <c r="G20" i="105"/>
  <c r="H20" i="105" s="1"/>
  <c r="G23" i="105"/>
  <c r="H23" i="105" s="1"/>
  <c r="L23" i="105" s="1"/>
  <c r="G25" i="105"/>
  <c r="H25" i="105" s="1"/>
  <c r="L25" i="105" s="1"/>
  <c r="G35" i="105"/>
  <c r="H35" i="105" s="1"/>
  <c r="C61" i="105"/>
  <c r="C58" i="105"/>
  <c r="E37" i="104"/>
  <c r="E30" i="19" s="1"/>
  <c r="K35" i="104"/>
  <c r="F35" i="104"/>
  <c r="K32" i="104"/>
  <c r="F32" i="104"/>
  <c r="K31" i="104"/>
  <c r="F31" i="104"/>
  <c r="K29" i="104"/>
  <c r="F29" i="104"/>
  <c r="K27" i="104"/>
  <c r="F27" i="104"/>
  <c r="F25" i="104"/>
  <c r="K23" i="104"/>
  <c r="F23" i="104"/>
  <c r="K22" i="104"/>
  <c r="F22" i="104"/>
  <c r="K21" i="104"/>
  <c r="F21" i="104"/>
  <c r="K20" i="104"/>
  <c r="B15" i="104"/>
  <c r="A15" i="104"/>
  <c r="B37" i="104" s="1"/>
  <c r="B8" i="104"/>
  <c r="G28" i="104" s="1"/>
  <c r="H28" i="104" s="1"/>
  <c r="L28" i="104" s="1"/>
  <c r="B7" i="104"/>
  <c r="B4" i="104"/>
  <c r="B3" i="104"/>
  <c r="E79" i="103"/>
  <c r="E28" i="19" s="1"/>
  <c r="K77" i="103"/>
  <c r="F77" i="103"/>
  <c r="K71" i="103"/>
  <c r="F71" i="103"/>
  <c r="K70" i="103"/>
  <c r="F70" i="103"/>
  <c r="K68" i="103"/>
  <c r="F68" i="103"/>
  <c r="K65" i="103"/>
  <c r="F65" i="103"/>
  <c r="K61" i="103"/>
  <c r="F61" i="103"/>
  <c r="K60" i="103"/>
  <c r="F60" i="103"/>
  <c r="K59" i="103"/>
  <c r="F59" i="103"/>
  <c r="K55" i="103"/>
  <c r="F55" i="103"/>
  <c r="K54" i="103"/>
  <c r="F54" i="103"/>
  <c r="K51" i="103"/>
  <c r="F51" i="103"/>
  <c r="K50" i="103"/>
  <c r="F50" i="103"/>
  <c r="K49" i="103"/>
  <c r="F49" i="103"/>
  <c r="K47" i="103"/>
  <c r="F47" i="103"/>
  <c r="K44" i="103"/>
  <c r="F44" i="103"/>
  <c r="F42" i="103"/>
  <c r="K41" i="103"/>
  <c r="F41" i="103"/>
  <c r="K40" i="103"/>
  <c r="F40" i="103"/>
  <c r="K39" i="103"/>
  <c r="F39" i="103"/>
  <c r="K38" i="103"/>
  <c r="F38" i="103"/>
  <c r="K37" i="103"/>
  <c r="F37" i="103"/>
  <c r="F35" i="103"/>
  <c r="K34" i="103"/>
  <c r="F34" i="103"/>
  <c r="K33" i="103"/>
  <c r="F33" i="103"/>
  <c r="K32" i="103"/>
  <c r="F32" i="103"/>
  <c r="K31" i="103"/>
  <c r="F31" i="103"/>
  <c r="K30" i="103"/>
  <c r="F30" i="103"/>
  <c r="K26" i="103"/>
  <c r="F26" i="103"/>
  <c r="K25" i="103"/>
  <c r="F25" i="103"/>
  <c r="K24" i="103"/>
  <c r="F24" i="103"/>
  <c r="K23" i="103"/>
  <c r="F23" i="103"/>
  <c r="K22" i="103"/>
  <c r="F22" i="103"/>
  <c r="K21" i="103"/>
  <c r="F21" i="103"/>
  <c r="K20" i="103"/>
  <c r="B15" i="103"/>
  <c r="A15" i="103"/>
  <c r="B79" i="103" s="1"/>
  <c r="B8" i="103"/>
  <c r="B7" i="103"/>
  <c r="B4" i="103"/>
  <c r="B3" i="103"/>
  <c r="E73" i="102"/>
  <c r="E27" i="19" s="1"/>
  <c r="K71" i="102"/>
  <c r="F71" i="102"/>
  <c r="K68" i="102"/>
  <c r="F68" i="102"/>
  <c r="K67" i="102"/>
  <c r="F67" i="102"/>
  <c r="K65" i="102"/>
  <c r="F65" i="102"/>
  <c r="F64" i="102"/>
  <c r="K62" i="102"/>
  <c r="F62" i="102"/>
  <c r="K61" i="102"/>
  <c r="F61" i="102"/>
  <c r="K60" i="102"/>
  <c r="F60" i="102"/>
  <c r="K59" i="102"/>
  <c r="F59" i="102"/>
  <c r="K55" i="102"/>
  <c r="F55" i="102"/>
  <c r="K54" i="102"/>
  <c r="F54" i="102"/>
  <c r="K51" i="102"/>
  <c r="F51" i="102"/>
  <c r="K50" i="102"/>
  <c r="F50" i="102"/>
  <c r="K49" i="102"/>
  <c r="F49" i="102"/>
  <c r="K47" i="102"/>
  <c r="F47" i="102"/>
  <c r="K44" i="102"/>
  <c r="F44" i="102"/>
  <c r="F42" i="102"/>
  <c r="K41" i="102"/>
  <c r="D41" i="102"/>
  <c r="F41" i="102" s="1"/>
  <c r="K40" i="102"/>
  <c r="D40" i="102"/>
  <c r="F40" i="102" s="1"/>
  <c r="K39" i="102"/>
  <c r="D39" i="102"/>
  <c r="F39" i="102" s="1"/>
  <c r="K38" i="102"/>
  <c r="D38" i="102"/>
  <c r="F38" i="102" s="1"/>
  <c r="K37" i="102"/>
  <c r="D37" i="102"/>
  <c r="F37" i="102" s="1"/>
  <c r="F35" i="102"/>
  <c r="K34" i="102"/>
  <c r="D34" i="102"/>
  <c r="F34" i="102" s="1"/>
  <c r="K33" i="102"/>
  <c r="D33" i="102"/>
  <c r="F33" i="102" s="1"/>
  <c r="K32" i="102"/>
  <c r="D32" i="102"/>
  <c r="F32" i="102" s="1"/>
  <c r="K31" i="102"/>
  <c r="D31" i="102"/>
  <c r="F31" i="102" s="1"/>
  <c r="K30" i="102"/>
  <c r="D30" i="102"/>
  <c r="F30" i="102" s="1"/>
  <c r="K26" i="102"/>
  <c r="F26" i="102"/>
  <c r="K25" i="102"/>
  <c r="F25" i="102"/>
  <c r="K24" i="102"/>
  <c r="F24" i="102"/>
  <c r="K23" i="102"/>
  <c r="F23" i="102"/>
  <c r="K22" i="102"/>
  <c r="F22" i="102"/>
  <c r="K21" i="102"/>
  <c r="F21" i="102"/>
  <c r="K20" i="102"/>
  <c r="B15" i="102"/>
  <c r="A15" i="102"/>
  <c r="B73" i="102" s="1"/>
  <c r="B8" i="102"/>
  <c r="B7" i="102"/>
  <c r="B4" i="102"/>
  <c r="B3" i="102"/>
  <c r="E73" i="101"/>
  <c r="E26" i="19" s="1"/>
  <c r="K71" i="101"/>
  <c r="F71" i="101"/>
  <c r="K68" i="101"/>
  <c r="F68" i="101"/>
  <c r="K67" i="101"/>
  <c r="F67" i="101"/>
  <c r="K65" i="101"/>
  <c r="F65" i="101"/>
  <c r="F64" i="101"/>
  <c r="K62" i="101"/>
  <c r="F62" i="101"/>
  <c r="K61" i="101"/>
  <c r="F61" i="101"/>
  <c r="K60" i="101"/>
  <c r="F60" i="101"/>
  <c r="K59" i="101"/>
  <c r="F59" i="101"/>
  <c r="K55" i="101"/>
  <c r="F55" i="101"/>
  <c r="K54" i="101"/>
  <c r="F54" i="101"/>
  <c r="K51" i="101"/>
  <c r="F51" i="101"/>
  <c r="K50" i="101"/>
  <c r="F50" i="101"/>
  <c r="K49" i="101"/>
  <c r="F49" i="101"/>
  <c r="K47" i="101"/>
  <c r="F47" i="101"/>
  <c r="K44" i="101"/>
  <c r="F44" i="101"/>
  <c r="F42" i="101"/>
  <c r="K41" i="101"/>
  <c r="D41" i="101"/>
  <c r="F41" i="101" s="1"/>
  <c r="K40" i="101"/>
  <c r="D40" i="101"/>
  <c r="F40" i="101" s="1"/>
  <c r="K39" i="101"/>
  <c r="D39" i="101"/>
  <c r="F39" i="101" s="1"/>
  <c r="K38" i="101"/>
  <c r="D38" i="101"/>
  <c r="F38" i="101" s="1"/>
  <c r="K37" i="101"/>
  <c r="D37" i="101"/>
  <c r="F37" i="101" s="1"/>
  <c r="F35" i="101"/>
  <c r="K34" i="101"/>
  <c r="D34" i="101"/>
  <c r="F34" i="101" s="1"/>
  <c r="K33" i="101"/>
  <c r="D33" i="101"/>
  <c r="F33" i="101" s="1"/>
  <c r="K32" i="101"/>
  <c r="D32" i="101"/>
  <c r="F32" i="101" s="1"/>
  <c r="K31" i="101"/>
  <c r="D31" i="101"/>
  <c r="F31" i="101" s="1"/>
  <c r="K30" i="101"/>
  <c r="D30" i="101"/>
  <c r="F30" i="101" s="1"/>
  <c r="K26" i="101"/>
  <c r="F26" i="101"/>
  <c r="K25" i="101"/>
  <c r="F25" i="101"/>
  <c r="K24" i="101"/>
  <c r="F24" i="101"/>
  <c r="K23" i="101"/>
  <c r="F23" i="101"/>
  <c r="K22" i="101"/>
  <c r="F22" i="101"/>
  <c r="K21" i="101"/>
  <c r="F21" i="101"/>
  <c r="K20" i="101"/>
  <c r="B15" i="101"/>
  <c r="A15" i="101"/>
  <c r="B73" i="101" s="1"/>
  <c r="B8" i="101"/>
  <c r="B7" i="101"/>
  <c r="B4" i="101"/>
  <c r="B3" i="101"/>
  <c r="E73" i="100"/>
  <c r="E25" i="19" s="1"/>
  <c r="K71" i="100"/>
  <c r="F71" i="100"/>
  <c r="K68" i="100"/>
  <c r="F68" i="100"/>
  <c r="K67" i="100"/>
  <c r="F67" i="100"/>
  <c r="K65" i="100"/>
  <c r="F65" i="100"/>
  <c r="F64" i="100"/>
  <c r="K62" i="100"/>
  <c r="F62" i="100"/>
  <c r="K61" i="100"/>
  <c r="F61" i="100"/>
  <c r="K60" i="100"/>
  <c r="F60" i="100"/>
  <c r="K59" i="100"/>
  <c r="F59" i="100"/>
  <c r="K55" i="100"/>
  <c r="F55" i="100"/>
  <c r="K54" i="100"/>
  <c r="F54" i="100"/>
  <c r="K51" i="100"/>
  <c r="F51" i="100"/>
  <c r="K50" i="100"/>
  <c r="F50" i="100"/>
  <c r="K49" i="100"/>
  <c r="F49" i="100"/>
  <c r="K47" i="100"/>
  <c r="F47" i="100"/>
  <c r="F42" i="100"/>
  <c r="K41" i="100"/>
  <c r="D41" i="100"/>
  <c r="F41" i="100" s="1"/>
  <c r="K40" i="100"/>
  <c r="D40" i="100"/>
  <c r="F40" i="100" s="1"/>
  <c r="K39" i="100"/>
  <c r="D39" i="100"/>
  <c r="F39" i="100" s="1"/>
  <c r="K38" i="100"/>
  <c r="D38" i="100"/>
  <c r="F38" i="100" s="1"/>
  <c r="K37" i="100"/>
  <c r="D37" i="100"/>
  <c r="F37" i="100" s="1"/>
  <c r="F35" i="100"/>
  <c r="K34" i="100"/>
  <c r="D34" i="100"/>
  <c r="F34" i="100" s="1"/>
  <c r="K33" i="100"/>
  <c r="D33" i="100"/>
  <c r="F33" i="100" s="1"/>
  <c r="K32" i="100"/>
  <c r="D32" i="100"/>
  <c r="F32" i="100" s="1"/>
  <c r="K31" i="100"/>
  <c r="D31" i="100"/>
  <c r="F31" i="100" s="1"/>
  <c r="K30" i="100"/>
  <c r="D30" i="100"/>
  <c r="F30" i="100" s="1"/>
  <c r="K26" i="100"/>
  <c r="F26" i="100"/>
  <c r="K25" i="100"/>
  <c r="F25" i="100"/>
  <c r="K24" i="100"/>
  <c r="F24" i="100"/>
  <c r="K23" i="100"/>
  <c r="F23" i="100"/>
  <c r="K22" i="100"/>
  <c r="F22" i="100"/>
  <c r="K21" i="100"/>
  <c r="F21" i="100"/>
  <c r="K20" i="100"/>
  <c r="B15" i="100"/>
  <c r="A15" i="100"/>
  <c r="B73" i="100" s="1"/>
  <c r="B8" i="100"/>
  <c r="B7" i="100"/>
  <c r="B4" i="100"/>
  <c r="B3" i="100"/>
  <c r="E76" i="99"/>
  <c r="E24" i="19" s="1"/>
  <c r="K74" i="99"/>
  <c r="F74" i="99"/>
  <c r="K71" i="99"/>
  <c r="F71" i="99"/>
  <c r="K70" i="99"/>
  <c r="F70" i="99"/>
  <c r="K65" i="99"/>
  <c r="F65" i="99"/>
  <c r="F64" i="99"/>
  <c r="K60" i="99"/>
  <c r="F60" i="99"/>
  <c r="K59" i="99"/>
  <c r="F59" i="99"/>
  <c r="K56" i="99"/>
  <c r="F56" i="99"/>
  <c r="K55" i="99"/>
  <c r="F55" i="99"/>
  <c r="K54" i="99"/>
  <c r="F54" i="99"/>
  <c r="K51" i="99"/>
  <c r="F51" i="99"/>
  <c r="K50" i="99"/>
  <c r="F50" i="99"/>
  <c r="K49" i="99"/>
  <c r="F49" i="99"/>
  <c r="K47" i="99"/>
  <c r="F47" i="99"/>
  <c r="F42" i="99"/>
  <c r="K41" i="99"/>
  <c r="D41" i="99"/>
  <c r="F41" i="99" s="1"/>
  <c r="K40" i="99"/>
  <c r="D40" i="99"/>
  <c r="F40" i="99" s="1"/>
  <c r="K39" i="99"/>
  <c r="D39" i="99"/>
  <c r="F39" i="99" s="1"/>
  <c r="K38" i="99"/>
  <c r="D38" i="99"/>
  <c r="F38" i="99" s="1"/>
  <c r="K37" i="99"/>
  <c r="D37" i="99"/>
  <c r="F37" i="99" s="1"/>
  <c r="F35" i="99"/>
  <c r="K34" i="99"/>
  <c r="D34" i="99"/>
  <c r="F34" i="99" s="1"/>
  <c r="K33" i="99"/>
  <c r="D33" i="99"/>
  <c r="F33" i="99" s="1"/>
  <c r="K32" i="99"/>
  <c r="D32" i="99"/>
  <c r="F32" i="99" s="1"/>
  <c r="K31" i="99"/>
  <c r="D31" i="99"/>
  <c r="F31" i="99" s="1"/>
  <c r="K30" i="99"/>
  <c r="D30" i="99"/>
  <c r="F30" i="99" s="1"/>
  <c r="K26" i="99"/>
  <c r="F26" i="99"/>
  <c r="K25" i="99"/>
  <c r="F25" i="99"/>
  <c r="K24" i="99"/>
  <c r="F24" i="99"/>
  <c r="K23" i="99"/>
  <c r="F23" i="99"/>
  <c r="K22" i="99"/>
  <c r="F22" i="99"/>
  <c r="K21" i="99"/>
  <c r="F21" i="99"/>
  <c r="K20" i="99"/>
  <c r="F20" i="99"/>
  <c r="B15" i="99"/>
  <c r="A15" i="99"/>
  <c r="B76" i="99" s="1"/>
  <c r="B8" i="99"/>
  <c r="B7" i="99"/>
  <c r="B4" i="99"/>
  <c r="B3" i="99"/>
  <c r="E85" i="98"/>
  <c r="E23" i="19" s="1"/>
  <c r="K83" i="98"/>
  <c r="F83" i="98"/>
  <c r="K80" i="98"/>
  <c r="F80" i="98"/>
  <c r="K79" i="98"/>
  <c r="F79" i="98"/>
  <c r="K74" i="98"/>
  <c r="F74" i="98"/>
  <c r="F73" i="98"/>
  <c r="K69" i="98"/>
  <c r="F69" i="98"/>
  <c r="K68" i="98"/>
  <c r="F68" i="98"/>
  <c r="K65" i="98"/>
  <c r="F65" i="98"/>
  <c r="K64" i="98"/>
  <c r="F64" i="98"/>
  <c r="K63" i="98"/>
  <c r="F63" i="98"/>
  <c r="K59" i="98"/>
  <c r="F59" i="98"/>
  <c r="K58" i="98"/>
  <c r="F58" i="98"/>
  <c r="K57" i="98"/>
  <c r="F57" i="98"/>
  <c r="K55" i="98"/>
  <c r="F55" i="98"/>
  <c r="K41" i="98"/>
  <c r="F41" i="98"/>
  <c r="K40" i="98"/>
  <c r="F40" i="98"/>
  <c r="K39" i="98"/>
  <c r="F39" i="98"/>
  <c r="K38" i="98"/>
  <c r="F38" i="98"/>
  <c r="K37" i="98"/>
  <c r="F37" i="98"/>
  <c r="F35" i="98"/>
  <c r="K34" i="98"/>
  <c r="D34" i="98"/>
  <c r="F34" i="98" s="1"/>
  <c r="K33" i="98"/>
  <c r="D33" i="98"/>
  <c r="F33" i="98" s="1"/>
  <c r="K32" i="98"/>
  <c r="D32" i="98"/>
  <c r="F32" i="98" s="1"/>
  <c r="K31" i="98"/>
  <c r="D31" i="98"/>
  <c r="F31" i="98" s="1"/>
  <c r="K30" i="98"/>
  <c r="D30" i="98"/>
  <c r="F30" i="98" s="1"/>
  <c r="K26" i="98"/>
  <c r="F26" i="98"/>
  <c r="K25" i="98"/>
  <c r="F25" i="98"/>
  <c r="K24" i="98"/>
  <c r="F24" i="98"/>
  <c r="K23" i="98"/>
  <c r="F23" i="98"/>
  <c r="K22" i="98"/>
  <c r="F22" i="98"/>
  <c r="K21" i="98"/>
  <c r="F21" i="98"/>
  <c r="K20" i="98"/>
  <c r="B15" i="98"/>
  <c r="A15" i="98"/>
  <c r="B85" i="98" s="1"/>
  <c r="B8" i="98"/>
  <c r="B7" i="98"/>
  <c r="B4" i="98"/>
  <c r="B3" i="98"/>
  <c r="D34" i="3"/>
  <c r="F34" i="3" s="1"/>
  <c r="D33" i="3"/>
  <c r="F33" i="3" s="1"/>
  <c r="D32" i="3"/>
  <c r="F32" i="3" s="1"/>
  <c r="D31" i="3"/>
  <c r="F31" i="3" s="1"/>
  <c r="D41" i="3"/>
  <c r="F41" i="3" s="1"/>
  <c r="D40" i="3"/>
  <c r="F40" i="3" s="1"/>
  <c r="D39" i="3"/>
  <c r="F39" i="3" s="1"/>
  <c r="D38" i="3"/>
  <c r="F38" i="3" s="1"/>
  <c r="D37" i="3"/>
  <c r="F37" i="3" s="1"/>
  <c r="K33" i="97"/>
  <c r="F33" i="97"/>
  <c r="F32" i="97"/>
  <c r="E42" i="97"/>
  <c r="E22" i="19" s="1"/>
  <c r="K41" i="97"/>
  <c r="F41" i="97"/>
  <c r="K40" i="97"/>
  <c r="F40" i="97"/>
  <c r="K39" i="97"/>
  <c r="F39" i="97"/>
  <c r="K38" i="97"/>
  <c r="F38" i="97"/>
  <c r="K37" i="97"/>
  <c r="F37" i="97"/>
  <c r="K31" i="97"/>
  <c r="F31" i="97"/>
  <c r="F30" i="97"/>
  <c r="K29" i="97"/>
  <c r="F29" i="97"/>
  <c r="K28" i="97"/>
  <c r="F28" i="97"/>
  <c r="K27" i="97"/>
  <c r="F27" i="97"/>
  <c r="K26" i="97"/>
  <c r="F26" i="97"/>
  <c r="K25" i="97"/>
  <c r="F25" i="97"/>
  <c r="K24" i="97"/>
  <c r="F24" i="97"/>
  <c r="K21" i="97"/>
  <c r="F21" i="97"/>
  <c r="K20" i="97"/>
  <c r="F20" i="97"/>
  <c r="K19" i="97"/>
  <c r="B15" i="97"/>
  <c r="A15" i="97"/>
  <c r="B42" i="97" s="1"/>
  <c r="B8" i="97"/>
  <c r="G32" i="97" s="1"/>
  <c r="B7" i="97"/>
  <c r="C28" i="97" s="1"/>
  <c r="B4" i="97"/>
  <c r="B3" i="97"/>
  <c r="K51" i="3"/>
  <c r="F51" i="3"/>
  <c r="K55" i="3"/>
  <c r="F55" i="3"/>
  <c r="K54" i="3"/>
  <c r="F54" i="3"/>
  <c r="K50" i="3"/>
  <c r="F50" i="3"/>
  <c r="K49" i="3"/>
  <c r="F49" i="3"/>
  <c r="F63" i="3"/>
  <c r="K62" i="3"/>
  <c r="F62" i="3"/>
  <c r="K61" i="3"/>
  <c r="F61" i="3"/>
  <c r="K60" i="3"/>
  <c r="F60" i="3"/>
  <c r="K59" i="3"/>
  <c r="F59" i="3"/>
  <c r="K47" i="3"/>
  <c r="F47" i="3"/>
  <c r="K44" i="3"/>
  <c r="F44" i="3"/>
  <c r="F42" i="3"/>
  <c r="K41" i="3"/>
  <c r="K40" i="3"/>
  <c r="K39" i="3"/>
  <c r="K38" i="3"/>
  <c r="K37" i="3"/>
  <c r="F35" i="3"/>
  <c r="K34" i="3"/>
  <c r="K33" i="3"/>
  <c r="K32" i="3"/>
  <c r="K31" i="3"/>
  <c r="K30" i="3"/>
  <c r="F30" i="3"/>
  <c r="F48" i="7"/>
  <c r="F49" i="7"/>
  <c r="F50" i="7"/>
  <c r="F51" i="7"/>
  <c r="F52" i="7"/>
  <c r="F53" i="7"/>
  <c r="F54" i="7"/>
  <c r="F55" i="7"/>
  <c r="I36" i="19"/>
  <c r="J36" i="19"/>
  <c r="K36" i="19"/>
  <c r="E36" i="19"/>
  <c r="I32" i="19"/>
  <c r="J32" i="19"/>
  <c r="K32" i="19"/>
  <c r="E32" i="19"/>
  <c r="F27" i="3"/>
  <c r="K55" i="7"/>
  <c r="K54" i="7"/>
  <c r="K53" i="7"/>
  <c r="K70" i="3"/>
  <c r="F70" i="3"/>
  <c r="K67" i="3"/>
  <c r="F67" i="3"/>
  <c r="K41" i="70"/>
  <c r="K41" i="54"/>
  <c r="J41" i="70"/>
  <c r="J41" i="54"/>
  <c r="F41" i="70"/>
  <c r="F36" i="19" s="1"/>
  <c r="F41" i="54"/>
  <c r="E41" i="70"/>
  <c r="E41" i="54"/>
  <c r="K42" i="12"/>
  <c r="F42" i="12"/>
  <c r="K39" i="70"/>
  <c r="F39" i="70"/>
  <c r="K38" i="70"/>
  <c r="F38" i="70"/>
  <c r="K37" i="70"/>
  <c r="F37" i="70"/>
  <c r="K36" i="70"/>
  <c r="F36" i="70"/>
  <c r="K35" i="70"/>
  <c r="F35" i="70"/>
  <c r="K34" i="70"/>
  <c r="F34" i="70"/>
  <c r="K33" i="70"/>
  <c r="F33" i="70"/>
  <c r="K32" i="70"/>
  <c r="F32" i="70"/>
  <c r="K31" i="70"/>
  <c r="F31" i="70"/>
  <c r="K30" i="70"/>
  <c r="F30" i="70"/>
  <c r="K29" i="70"/>
  <c r="F29" i="70"/>
  <c r="K28" i="70"/>
  <c r="F28" i="70"/>
  <c r="K27" i="70"/>
  <c r="F27" i="70"/>
  <c r="K26" i="70"/>
  <c r="F26" i="70"/>
  <c r="K25" i="70"/>
  <c r="F25" i="70"/>
  <c r="K24" i="70"/>
  <c r="F24" i="70"/>
  <c r="K23" i="70"/>
  <c r="F23" i="70"/>
  <c r="K22" i="70"/>
  <c r="F22" i="70"/>
  <c r="K21" i="70"/>
  <c r="F21" i="70"/>
  <c r="K20" i="70"/>
  <c r="F20" i="70"/>
  <c r="K19" i="70"/>
  <c r="F19" i="70"/>
  <c r="K18" i="70"/>
  <c r="B15" i="70"/>
  <c r="A15" i="70"/>
  <c r="B41" i="70" s="1"/>
  <c r="B8" i="70"/>
  <c r="G41" i="70" s="1"/>
  <c r="G36" i="19" s="1"/>
  <c r="B7" i="70"/>
  <c r="C37" i="70" s="1"/>
  <c r="B4" i="70"/>
  <c r="B3" i="70"/>
  <c r="C58" i="102" l="1"/>
  <c r="C57" i="102"/>
  <c r="G46" i="102"/>
  <c r="H46" i="102" s="1"/>
  <c r="L46" i="102" s="1"/>
  <c r="G57" i="102"/>
  <c r="H57" i="102" s="1"/>
  <c r="L57" i="102" s="1"/>
  <c r="G58" i="102"/>
  <c r="H58" i="102" s="1"/>
  <c r="L58" i="102" s="1"/>
  <c r="G46" i="101"/>
  <c r="H46" i="101" s="1"/>
  <c r="L46" i="101" s="1"/>
  <c r="G58" i="101"/>
  <c r="H58" i="101" s="1"/>
  <c r="L58" i="101" s="1"/>
  <c r="G57" i="101"/>
  <c r="H57" i="101" s="1"/>
  <c r="L57" i="101" s="1"/>
  <c r="C46" i="101"/>
  <c r="C58" i="101"/>
  <c r="C57" i="101"/>
  <c r="C57" i="100"/>
  <c r="C58" i="100"/>
  <c r="G58" i="100"/>
  <c r="H58" i="100" s="1"/>
  <c r="L58" i="100" s="1"/>
  <c r="G57" i="100"/>
  <c r="H57" i="100" s="1"/>
  <c r="L57" i="100" s="1"/>
  <c r="C58" i="99"/>
  <c r="C57" i="99"/>
  <c r="G58" i="99"/>
  <c r="H58" i="99" s="1"/>
  <c r="L58" i="99" s="1"/>
  <c r="G57" i="99"/>
  <c r="H57" i="99" s="1"/>
  <c r="L57" i="99" s="1"/>
  <c r="G66" i="98"/>
  <c r="H66" i="98" s="1"/>
  <c r="L66" i="98" s="1"/>
  <c r="G67" i="98"/>
  <c r="H67" i="98" s="1"/>
  <c r="L67" i="98" s="1"/>
  <c r="C67" i="98"/>
  <c r="C66" i="98"/>
  <c r="C46" i="103"/>
  <c r="C67" i="103"/>
  <c r="G46" i="103"/>
  <c r="H46" i="103" s="1"/>
  <c r="L46" i="103" s="1"/>
  <c r="G67" i="103"/>
  <c r="H67" i="103" s="1"/>
  <c r="L67" i="103" s="1"/>
  <c r="C35" i="104"/>
  <c r="C28" i="104"/>
  <c r="C45" i="102"/>
  <c r="C46" i="102"/>
  <c r="G46" i="100"/>
  <c r="H46" i="100" s="1"/>
  <c r="L46" i="100" s="1"/>
  <c r="G45" i="100"/>
  <c r="H45" i="100" s="1"/>
  <c r="L45" i="100" s="1"/>
  <c r="G44" i="100"/>
  <c r="H44" i="100" s="1"/>
  <c r="L44" i="100" s="1"/>
  <c r="C44" i="100"/>
  <c r="C45" i="100"/>
  <c r="C46" i="100"/>
  <c r="C46" i="99"/>
  <c r="C44" i="99"/>
  <c r="C45" i="99"/>
  <c r="G44" i="99"/>
  <c r="H44" i="99" s="1"/>
  <c r="L44" i="99" s="1"/>
  <c r="G45" i="99"/>
  <c r="H45" i="99" s="1"/>
  <c r="L45" i="99" s="1"/>
  <c r="G46" i="99"/>
  <c r="H46" i="99" s="1"/>
  <c r="L46" i="99" s="1"/>
  <c r="F76" i="99"/>
  <c r="F24" i="19" s="1"/>
  <c r="C52" i="98"/>
  <c r="C54" i="98"/>
  <c r="C53" i="98"/>
  <c r="G52" i="98"/>
  <c r="H52" i="98" s="1"/>
  <c r="L52" i="98" s="1"/>
  <c r="G53" i="98"/>
  <c r="H53" i="98" s="1"/>
  <c r="L53" i="98" s="1"/>
  <c r="G54" i="98"/>
  <c r="H54" i="98" s="1"/>
  <c r="L54" i="98" s="1"/>
  <c r="G46" i="98"/>
  <c r="H46" i="98" s="1"/>
  <c r="L46" i="98" s="1"/>
  <c r="G44" i="98"/>
  <c r="H44" i="98" s="1"/>
  <c r="L44" i="98" s="1"/>
  <c r="G49" i="98"/>
  <c r="H49" i="98" s="1"/>
  <c r="L49" i="98" s="1"/>
  <c r="G50" i="98"/>
  <c r="H50" i="98" s="1"/>
  <c r="G47" i="98"/>
  <c r="H47" i="98" s="1"/>
  <c r="L47" i="98" s="1"/>
  <c r="G45" i="98"/>
  <c r="H45" i="98" s="1"/>
  <c r="L45" i="98" s="1"/>
  <c r="G48" i="98"/>
  <c r="H48" i="98" s="1"/>
  <c r="L48" i="98" s="1"/>
  <c r="C48" i="98"/>
  <c r="C50" i="98"/>
  <c r="C49" i="98"/>
  <c r="C46" i="98"/>
  <c r="C44" i="98"/>
  <c r="C47" i="98"/>
  <c r="C45" i="98"/>
  <c r="G37" i="70"/>
  <c r="H37" i="70" s="1"/>
  <c r="L37" i="70" s="1"/>
  <c r="G31" i="70"/>
  <c r="H31" i="70" s="1"/>
  <c r="L31" i="70" s="1"/>
  <c r="G21" i="70"/>
  <c r="H21" i="70" s="1"/>
  <c r="L21" i="70" s="1"/>
  <c r="G33" i="70"/>
  <c r="H33" i="70" s="1"/>
  <c r="L33" i="70" s="1"/>
  <c r="G24" i="70"/>
  <c r="H24" i="70" s="1"/>
  <c r="L24" i="70" s="1"/>
  <c r="G20" i="70"/>
  <c r="H20" i="70" s="1"/>
  <c r="L20" i="70" s="1"/>
  <c r="G29" i="70"/>
  <c r="H29" i="70" s="1"/>
  <c r="L29" i="70" s="1"/>
  <c r="G38" i="70"/>
  <c r="H38" i="70" s="1"/>
  <c r="L38" i="70" s="1"/>
  <c r="G34" i="70"/>
  <c r="H34" i="70" s="1"/>
  <c r="L34" i="70" s="1"/>
  <c r="G25" i="70"/>
  <c r="H25" i="70" s="1"/>
  <c r="L25" i="70" s="1"/>
  <c r="G39" i="70"/>
  <c r="H39" i="70" s="1"/>
  <c r="L39" i="70" s="1"/>
  <c r="G35" i="70"/>
  <c r="H35" i="70" s="1"/>
  <c r="L35" i="70" s="1"/>
  <c r="G22" i="70"/>
  <c r="H22" i="70" s="1"/>
  <c r="L22" i="70" s="1"/>
  <c r="G27" i="70"/>
  <c r="H27" i="70" s="1"/>
  <c r="L27" i="70" s="1"/>
  <c r="G18" i="70"/>
  <c r="H18" i="70" s="1"/>
  <c r="L18" i="70" s="1"/>
  <c r="G28" i="70"/>
  <c r="H28" i="70" s="1"/>
  <c r="L28" i="70" s="1"/>
  <c r="G32" i="70"/>
  <c r="H32" i="70" s="1"/>
  <c r="L32" i="70" s="1"/>
  <c r="G36" i="70"/>
  <c r="H36" i="70" s="1"/>
  <c r="L36" i="70" s="1"/>
  <c r="C21" i="70"/>
  <c r="G26" i="70"/>
  <c r="H26" i="70" s="1"/>
  <c r="L26" i="70" s="1"/>
  <c r="G30" i="70"/>
  <c r="H30" i="70" s="1"/>
  <c r="L30" i="70" s="1"/>
  <c r="G19" i="70"/>
  <c r="H19" i="70" s="1"/>
  <c r="L19" i="70" s="1"/>
  <c r="G23" i="70"/>
  <c r="H23" i="70" s="1"/>
  <c r="L23" i="70" s="1"/>
  <c r="C33" i="97"/>
  <c r="C77" i="98"/>
  <c r="C76" i="98"/>
  <c r="G77" i="98"/>
  <c r="H77" i="98" s="1"/>
  <c r="L77" i="98" s="1"/>
  <c r="G76" i="98"/>
  <c r="H76" i="98" s="1"/>
  <c r="L76" i="98" s="1"/>
  <c r="G67" i="99"/>
  <c r="H67" i="99" s="1"/>
  <c r="L67" i="99" s="1"/>
  <c r="G68" i="99"/>
  <c r="H68" i="99" s="1"/>
  <c r="L68" i="99" s="1"/>
  <c r="C67" i="99"/>
  <c r="C68" i="99"/>
  <c r="C75" i="103"/>
  <c r="C74" i="103"/>
  <c r="G75" i="103"/>
  <c r="H75" i="103" s="1"/>
  <c r="L75" i="103" s="1"/>
  <c r="G74" i="103"/>
  <c r="H74" i="103" s="1"/>
  <c r="L74" i="103" s="1"/>
  <c r="G35" i="104"/>
  <c r="H35" i="104" s="1"/>
  <c r="L35" i="104" s="1"/>
  <c r="G22" i="104"/>
  <c r="H22" i="104" s="1"/>
  <c r="L22" i="104" s="1"/>
  <c r="G29" i="104"/>
  <c r="H29" i="104" s="1"/>
  <c r="L29" i="104" s="1"/>
  <c r="G21" i="104"/>
  <c r="H21" i="104" s="1"/>
  <c r="L21" i="104" s="1"/>
  <c r="G25" i="104"/>
  <c r="H25" i="104" s="1"/>
  <c r="G27" i="104"/>
  <c r="H27" i="104" s="1"/>
  <c r="L27" i="104" s="1"/>
  <c r="F37" i="104"/>
  <c r="F30" i="19" s="1"/>
  <c r="K37" i="104"/>
  <c r="K30" i="19" s="1"/>
  <c r="G32" i="104"/>
  <c r="H32" i="104" s="1"/>
  <c r="L32" i="104" s="1"/>
  <c r="C66" i="103"/>
  <c r="C45" i="103"/>
  <c r="G66" i="103"/>
  <c r="H66" i="103" s="1"/>
  <c r="L66" i="103" s="1"/>
  <c r="G45" i="103"/>
  <c r="H45" i="103" s="1"/>
  <c r="L45" i="103" s="1"/>
  <c r="C65" i="103"/>
  <c r="G45" i="102"/>
  <c r="H45" i="102" s="1"/>
  <c r="L45" i="102" s="1"/>
  <c r="G31" i="102"/>
  <c r="H31" i="102" s="1"/>
  <c r="L31" i="102" s="1"/>
  <c r="C63" i="101"/>
  <c r="C45" i="101"/>
  <c r="G63" i="101"/>
  <c r="H63" i="101" s="1"/>
  <c r="L63" i="101" s="1"/>
  <c r="G45" i="101"/>
  <c r="H45" i="101" s="1"/>
  <c r="L45" i="101" s="1"/>
  <c r="C63" i="100"/>
  <c r="G63" i="100"/>
  <c r="H63" i="100" s="1"/>
  <c r="L63" i="100" s="1"/>
  <c r="C64" i="99"/>
  <c r="C62" i="99"/>
  <c r="C60" i="99"/>
  <c r="C59" i="99"/>
  <c r="C63" i="99"/>
  <c r="C56" i="99"/>
  <c r="C61" i="99"/>
  <c r="C55" i="99"/>
  <c r="C54" i="99"/>
  <c r="C22" i="99"/>
  <c r="G50" i="99"/>
  <c r="H50" i="99" s="1"/>
  <c r="L50" i="99" s="1"/>
  <c r="C51" i="99"/>
  <c r="C34" i="99"/>
  <c r="C64" i="98"/>
  <c r="C63" i="98"/>
  <c r="C72" i="98"/>
  <c r="C71" i="98"/>
  <c r="C69" i="98"/>
  <c r="C68" i="98"/>
  <c r="C70" i="98"/>
  <c r="C65" i="98"/>
  <c r="C47" i="103"/>
  <c r="C42" i="103"/>
  <c r="C57" i="103"/>
  <c r="C56" i="103"/>
  <c r="C40" i="103"/>
  <c r="G57" i="103"/>
  <c r="H57" i="103" s="1"/>
  <c r="L57" i="103" s="1"/>
  <c r="G56" i="103"/>
  <c r="H56" i="103" s="1"/>
  <c r="L56" i="103" s="1"/>
  <c r="C56" i="102"/>
  <c r="G56" i="102"/>
  <c r="H56" i="102" s="1"/>
  <c r="L56" i="102" s="1"/>
  <c r="C71" i="102"/>
  <c r="C63" i="102"/>
  <c r="G42" i="102"/>
  <c r="H42" i="102" s="1"/>
  <c r="G63" i="102"/>
  <c r="H63" i="102" s="1"/>
  <c r="L63" i="102" s="1"/>
  <c r="G42" i="101"/>
  <c r="H42" i="101" s="1"/>
  <c r="G56" i="101"/>
  <c r="H56" i="101" s="1"/>
  <c r="L56" i="101" s="1"/>
  <c r="C71" i="101"/>
  <c r="C56" i="101"/>
  <c r="G42" i="100"/>
  <c r="H42" i="100" s="1"/>
  <c r="G56" i="100"/>
  <c r="H56" i="100" s="1"/>
  <c r="L56" i="100" s="1"/>
  <c r="C71" i="100"/>
  <c r="C56" i="100"/>
  <c r="G40" i="99"/>
  <c r="H40" i="99" s="1"/>
  <c r="L40" i="99" s="1"/>
  <c r="G61" i="99"/>
  <c r="H61" i="99" s="1"/>
  <c r="L61" i="99" s="1"/>
  <c r="G62" i="99"/>
  <c r="H62" i="99" s="1"/>
  <c r="L62" i="99" s="1"/>
  <c r="G63" i="99"/>
  <c r="H63" i="99" s="1"/>
  <c r="L63" i="99" s="1"/>
  <c r="C20" i="99"/>
  <c r="C32" i="99"/>
  <c r="C26" i="99"/>
  <c r="C40" i="99"/>
  <c r="K76" i="99"/>
  <c r="K24" i="19" s="1"/>
  <c r="G56" i="99"/>
  <c r="H56" i="99" s="1"/>
  <c r="L56" i="99" s="1"/>
  <c r="C24" i="99"/>
  <c r="G72" i="98"/>
  <c r="H72" i="98" s="1"/>
  <c r="L72" i="98" s="1"/>
  <c r="G70" i="98"/>
  <c r="H70" i="98" s="1"/>
  <c r="L70" i="98" s="1"/>
  <c r="G71" i="98"/>
  <c r="H71" i="98" s="1"/>
  <c r="L71" i="98" s="1"/>
  <c r="G41" i="98"/>
  <c r="H41" i="98" s="1"/>
  <c r="L41" i="98" s="1"/>
  <c r="G23" i="98"/>
  <c r="H23" i="98" s="1"/>
  <c r="L23" i="98" s="1"/>
  <c r="C83" i="98"/>
  <c r="L20" i="105"/>
  <c r="L67" i="105" s="1"/>
  <c r="H67" i="105"/>
  <c r="H29" i="19" s="1"/>
  <c r="G42" i="103"/>
  <c r="H42" i="103" s="1"/>
  <c r="G64" i="103"/>
  <c r="H64" i="103" s="1"/>
  <c r="L64" i="103" s="1"/>
  <c r="G62" i="103"/>
  <c r="H62" i="103" s="1"/>
  <c r="L62" i="103" s="1"/>
  <c r="G63" i="103"/>
  <c r="H63" i="103" s="1"/>
  <c r="L63" i="103" s="1"/>
  <c r="G33" i="103"/>
  <c r="H33" i="103" s="1"/>
  <c r="L33" i="103" s="1"/>
  <c r="G77" i="103"/>
  <c r="H77" i="103" s="1"/>
  <c r="L77" i="103" s="1"/>
  <c r="C30" i="103"/>
  <c r="C50" i="103"/>
  <c r="G54" i="103"/>
  <c r="H54" i="103" s="1"/>
  <c r="L54" i="103" s="1"/>
  <c r="G68" i="103"/>
  <c r="H68" i="103" s="1"/>
  <c r="L68" i="103" s="1"/>
  <c r="G50" i="103"/>
  <c r="H50" i="103" s="1"/>
  <c r="L50" i="103" s="1"/>
  <c r="G37" i="103"/>
  <c r="H37" i="103" s="1"/>
  <c r="L37" i="103" s="1"/>
  <c r="C77" i="103"/>
  <c r="C63" i="103"/>
  <c r="C64" i="103"/>
  <c r="C62" i="103"/>
  <c r="C32" i="103"/>
  <c r="G71" i="103"/>
  <c r="H71" i="103" s="1"/>
  <c r="L71" i="103" s="1"/>
  <c r="C20" i="103"/>
  <c r="C60" i="103"/>
  <c r="G47" i="103"/>
  <c r="H47" i="103" s="1"/>
  <c r="L47" i="103" s="1"/>
  <c r="C54" i="103"/>
  <c r="C26" i="103"/>
  <c r="C49" i="103"/>
  <c r="G32" i="103"/>
  <c r="H32" i="103" s="1"/>
  <c r="L32" i="103" s="1"/>
  <c r="K79" i="103"/>
  <c r="K28" i="19" s="1"/>
  <c r="C61" i="103"/>
  <c r="C22" i="103"/>
  <c r="C55" i="103"/>
  <c r="G61" i="103"/>
  <c r="H61" i="103" s="1"/>
  <c r="L61" i="103" s="1"/>
  <c r="G70" i="103"/>
  <c r="H70" i="103" s="1"/>
  <c r="L70" i="103" s="1"/>
  <c r="C39" i="103"/>
  <c r="C44" i="103"/>
  <c r="C59" i="103"/>
  <c r="C24" i="103"/>
  <c r="G34" i="103"/>
  <c r="H34" i="103" s="1"/>
  <c r="L34" i="103" s="1"/>
  <c r="C51" i="103"/>
  <c r="G59" i="103"/>
  <c r="H59" i="103" s="1"/>
  <c r="L59" i="103" s="1"/>
  <c r="F73" i="102"/>
  <c r="F27" i="19" s="1"/>
  <c r="G23" i="102"/>
  <c r="H23" i="102" s="1"/>
  <c r="L23" i="102" s="1"/>
  <c r="G41" i="102"/>
  <c r="H41" i="102" s="1"/>
  <c r="L41" i="102" s="1"/>
  <c r="K73" i="102"/>
  <c r="K27" i="19" s="1"/>
  <c r="G25" i="102"/>
  <c r="H25" i="102" s="1"/>
  <c r="L25" i="102" s="1"/>
  <c r="G21" i="102"/>
  <c r="H21" i="102" s="1"/>
  <c r="L21" i="102" s="1"/>
  <c r="G21" i="101"/>
  <c r="H21" i="101" s="1"/>
  <c r="L21" i="101" s="1"/>
  <c r="K73" i="101"/>
  <c r="K26" i="19" s="1"/>
  <c r="G31" i="100"/>
  <c r="H31" i="100" s="1"/>
  <c r="L31" i="100" s="1"/>
  <c r="G25" i="100"/>
  <c r="H25" i="100" s="1"/>
  <c r="L25" i="100" s="1"/>
  <c r="G41" i="100"/>
  <c r="H41" i="100" s="1"/>
  <c r="L41" i="100" s="1"/>
  <c r="G21" i="100"/>
  <c r="H21" i="100" s="1"/>
  <c r="L21" i="100" s="1"/>
  <c r="K73" i="100"/>
  <c r="K25" i="19" s="1"/>
  <c r="G23" i="100"/>
  <c r="H23" i="100" s="1"/>
  <c r="L23" i="100" s="1"/>
  <c r="C35" i="99"/>
  <c r="C47" i="99"/>
  <c r="G22" i="99"/>
  <c r="H22" i="99" s="1"/>
  <c r="L22" i="99" s="1"/>
  <c r="G26" i="99"/>
  <c r="H26" i="99" s="1"/>
  <c r="L26" i="99" s="1"/>
  <c r="G64" i="99"/>
  <c r="H64" i="99" s="1"/>
  <c r="G32" i="99"/>
  <c r="H32" i="99" s="1"/>
  <c r="L32" i="99" s="1"/>
  <c r="C37" i="99"/>
  <c r="G47" i="99"/>
  <c r="H47" i="99" s="1"/>
  <c r="L47" i="99" s="1"/>
  <c r="C65" i="99"/>
  <c r="C74" i="99"/>
  <c r="C30" i="99"/>
  <c r="C33" i="99"/>
  <c r="C49" i="99"/>
  <c r="G54" i="99"/>
  <c r="H54" i="99" s="1"/>
  <c r="L54" i="99" s="1"/>
  <c r="C42" i="99"/>
  <c r="G59" i="99"/>
  <c r="H59" i="99" s="1"/>
  <c r="L59" i="99" s="1"/>
  <c r="G70" i="99"/>
  <c r="H70" i="99" s="1"/>
  <c r="L70" i="99" s="1"/>
  <c r="G20" i="99"/>
  <c r="H20" i="99" s="1"/>
  <c r="L20" i="99" s="1"/>
  <c r="G24" i="99"/>
  <c r="H24" i="99" s="1"/>
  <c r="L24" i="99" s="1"/>
  <c r="G33" i="99"/>
  <c r="H33" i="99" s="1"/>
  <c r="L33" i="99" s="1"/>
  <c r="C50" i="99"/>
  <c r="C39" i="99"/>
  <c r="G42" i="99"/>
  <c r="H42" i="99" s="1"/>
  <c r="C71" i="99"/>
  <c r="G31" i="98"/>
  <c r="H31" i="98" s="1"/>
  <c r="L31" i="98" s="1"/>
  <c r="K85" i="98"/>
  <c r="K23" i="19" s="1"/>
  <c r="G25" i="98"/>
  <c r="H25" i="98" s="1"/>
  <c r="L25" i="98" s="1"/>
  <c r="G21" i="98"/>
  <c r="H21" i="98" s="1"/>
  <c r="L21" i="98" s="1"/>
  <c r="C21" i="104"/>
  <c r="C22" i="104"/>
  <c r="C25" i="104"/>
  <c r="C31" i="104"/>
  <c r="C27" i="104"/>
  <c r="G31" i="104"/>
  <c r="H31" i="104" s="1"/>
  <c r="L31" i="104" s="1"/>
  <c r="G37" i="104"/>
  <c r="G30" i="19" s="1"/>
  <c r="C20" i="104"/>
  <c r="C23" i="104"/>
  <c r="G20" i="104"/>
  <c r="H20" i="104" s="1"/>
  <c r="G23" i="104"/>
  <c r="H23" i="104" s="1"/>
  <c r="L23" i="104" s="1"/>
  <c r="C29" i="104"/>
  <c r="C32" i="104"/>
  <c r="F79" i="103"/>
  <c r="F28" i="19" s="1"/>
  <c r="C31" i="103"/>
  <c r="C41" i="103"/>
  <c r="C21" i="103"/>
  <c r="C23" i="103"/>
  <c r="C25" i="103"/>
  <c r="G39" i="103"/>
  <c r="H39" i="103" s="1"/>
  <c r="L39" i="103" s="1"/>
  <c r="G44" i="103"/>
  <c r="H44" i="103" s="1"/>
  <c r="L44" i="103" s="1"/>
  <c r="G49" i="103"/>
  <c r="H49" i="103" s="1"/>
  <c r="L49" i="103" s="1"/>
  <c r="G51" i="103"/>
  <c r="H51" i="103" s="1"/>
  <c r="L51" i="103" s="1"/>
  <c r="G55" i="103"/>
  <c r="H55" i="103" s="1"/>
  <c r="L55" i="103" s="1"/>
  <c r="G60" i="103"/>
  <c r="H60" i="103" s="1"/>
  <c r="L60" i="103" s="1"/>
  <c r="G65" i="103"/>
  <c r="H65" i="103" s="1"/>
  <c r="L65" i="103" s="1"/>
  <c r="C33" i="103"/>
  <c r="G21" i="103"/>
  <c r="H21" i="103" s="1"/>
  <c r="L21" i="103" s="1"/>
  <c r="G23" i="103"/>
  <c r="H23" i="103" s="1"/>
  <c r="L23" i="103" s="1"/>
  <c r="G25" i="103"/>
  <c r="H25" i="103" s="1"/>
  <c r="L25" i="103" s="1"/>
  <c r="G31" i="103"/>
  <c r="H31" i="103" s="1"/>
  <c r="L31" i="103" s="1"/>
  <c r="C38" i="103"/>
  <c r="G41" i="103"/>
  <c r="H41" i="103" s="1"/>
  <c r="L41" i="103" s="1"/>
  <c r="C70" i="103"/>
  <c r="C35" i="103"/>
  <c r="G35" i="103"/>
  <c r="H35" i="103" s="1"/>
  <c r="G38" i="103"/>
  <c r="H38" i="103" s="1"/>
  <c r="L38" i="103" s="1"/>
  <c r="G79" i="103"/>
  <c r="G28" i="19" s="1"/>
  <c r="G30" i="103"/>
  <c r="H30" i="103" s="1"/>
  <c r="L30" i="103" s="1"/>
  <c r="C37" i="103"/>
  <c r="G40" i="103"/>
  <c r="H40" i="103" s="1"/>
  <c r="L40" i="103" s="1"/>
  <c r="G20" i="103"/>
  <c r="H20" i="103" s="1"/>
  <c r="G22" i="103"/>
  <c r="H22" i="103" s="1"/>
  <c r="L22" i="103" s="1"/>
  <c r="G24" i="103"/>
  <c r="H24" i="103" s="1"/>
  <c r="L24" i="103" s="1"/>
  <c r="G26" i="103"/>
  <c r="H26" i="103" s="1"/>
  <c r="L26" i="103" s="1"/>
  <c r="C34" i="103"/>
  <c r="C68" i="103"/>
  <c r="C71" i="103"/>
  <c r="G32" i="102"/>
  <c r="H32" i="102" s="1"/>
  <c r="L32" i="102" s="1"/>
  <c r="C39" i="102"/>
  <c r="G37" i="102"/>
  <c r="H37" i="102" s="1"/>
  <c r="L37" i="102" s="1"/>
  <c r="C44" i="102"/>
  <c r="C49" i="102"/>
  <c r="C51" i="102"/>
  <c r="C55" i="102"/>
  <c r="C60" i="102"/>
  <c r="C62" i="102"/>
  <c r="G65" i="102"/>
  <c r="H65" i="102" s="1"/>
  <c r="L65" i="102" s="1"/>
  <c r="G68" i="102"/>
  <c r="H68" i="102" s="1"/>
  <c r="L68" i="102" s="1"/>
  <c r="G71" i="102"/>
  <c r="H71" i="102" s="1"/>
  <c r="L71" i="102" s="1"/>
  <c r="C21" i="102"/>
  <c r="C23" i="102"/>
  <c r="C25" i="102"/>
  <c r="G39" i="102"/>
  <c r="H39" i="102" s="1"/>
  <c r="L39" i="102" s="1"/>
  <c r="G44" i="102"/>
  <c r="H44" i="102" s="1"/>
  <c r="L44" i="102" s="1"/>
  <c r="G49" i="102"/>
  <c r="H49" i="102" s="1"/>
  <c r="L49" i="102" s="1"/>
  <c r="G51" i="102"/>
  <c r="H51" i="102" s="1"/>
  <c r="L51" i="102" s="1"/>
  <c r="G55" i="102"/>
  <c r="H55" i="102" s="1"/>
  <c r="L55" i="102" s="1"/>
  <c r="G60" i="102"/>
  <c r="H60" i="102" s="1"/>
  <c r="L60" i="102" s="1"/>
  <c r="G62" i="102"/>
  <c r="H62" i="102" s="1"/>
  <c r="L62" i="102" s="1"/>
  <c r="C38" i="102"/>
  <c r="C67" i="102"/>
  <c r="C35" i="102"/>
  <c r="C31" i="102"/>
  <c r="G34" i="102"/>
  <c r="H34" i="102" s="1"/>
  <c r="L34" i="102" s="1"/>
  <c r="C41" i="102"/>
  <c r="C33" i="102"/>
  <c r="C30" i="102"/>
  <c r="G33" i="102"/>
  <c r="H33" i="102" s="1"/>
  <c r="L33" i="102" s="1"/>
  <c r="C40" i="102"/>
  <c r="C47" i="102"/>
  <c r="C50" i="102"/>
  <c r="C54" i="102"/>
  <c r="C59" i="102"/>
  <c r="C61" i="102"/>
  <c r="C64" i="102"/>
  <c r="G67" i="102"/>
  <c r="H67" i="102" s="1"/>
  <c r="L67" i="102" s="1"/>
  <c r="G35" i="102"/>
  <c r="H35" i="102" s="1"/>
  <c r="G38" i="102"/>
  <c r="H38" i="102" s="1"/>
  <c r="L38" i="102" s="1"/>
  <c r="G73" i="102"/>
  <c r="G27" i="19" s="1"/>
  <c r="C20" i="102"/>
  <c r="C22" i="102"/>
  <c r="C24" i="102"/>
  <c r="C26" i="102"/>
  <c r="C32" i="102"/>
  <c r="C42" i="102"/>
  <c r="G47" i="102"/>
  <c r="H47" i="102" s="1"/>
  <c r="L47" i="102" s="1"/>
  <c r="G50" i="102"/>
  <c r="H50" i="102" s="1"/>
  <c r="L50" i="102" s="1"/>
  <c r="G54" i="102"/>
  <c r="H54" i="102" s="1"/>
  <c r="L54" i="102" s="1"/>
  <c r="G59" i="102"/>
  <c r="H59" i="102" s="1"/>
  <c r="L59" i="102" s="1"/>
  <c r="G64" i="102"/>
  <c r="H64" i="102" s="1"/>
  <c r="G61" i="102"/>
  <c r="H61" i="102" s="1"/>
  <c r="L61" i="102" s="1"/>
  <c r="G30" i="102"/>
  <c r="H30" i="102" s="1"/>
  <c r="L30" i="102" s="1"/>
  <c r="C37" i="102"/>
  <c r="G40" i="102"/>
  <c r="H40" i="102" s="1"/>
  <c r="L40" i="102" s="1"/>
  <c r="G20" i="102"/>
  <c r="H20" i="102" s="1"/>
  <c r="G22" i="102"/>
  <c r="H22" i="102" s="1"/>
  <c r="L22" i="102" s="1"/>
  <c r="G24" i="102"/>
  <c r="H24" i="102" s="1"/>
  <c r="L24" i="102" s="1"/>
  <c r="G26" i="102"/>
  <c r="H26" i="102" s="1"/>
  <c r="L26" i="102" s="1"/>
  <c r="C34" i="102"/>
  <c r="C65" i="102"/>
  <c r="C68" i="102"/>
  <c r="F73" i="101"/>
  <c r="F26" i="19" s="1"/>
  <c r="C61" i="101"/>
  <c r="G32" i="101"/>
  <c r="H32" i="101" s="1"/>
  <c r="L32" i="101" s="1"/>
  <c r="C39" i="101"/>
  <c r="C44" i="101"/>
  <c r="C51" i="101"/>
  <c r="C60" i="101"/>
  <c r="G65" i="101"/>
  <c r="H65" i="101" s="1"/>
  <c r="L65" i="101" s="1"/>
  <c r="G71" i="101"/>
  <c r="H71" i="101" s="1"/>
  <c r="L71" i="101" s="1"/>
  <c r="C41" i="101"/>
  <c r="C21" i="101"/>
  <c r="C23" i="101"/>
  <c r="C25" i="101"/>
  <c r="G39" i="101"/>
  <c r="H39" i="101" s="1"/>
  <c r="L39" i="101" s="1"/>
  <c r="G44" i="101"/>
  <c r="H44" i="101" s="1"/>
  <c r="L44" i="101" s="1"/>
  <c r="G49" i="101"/>
  <c r="H49" i="101" s="1"/>
  <c r="L49" i="101" s="1"/>
  <c r="G51" i="101"/>
  <c r="H51" i="101" s="1"/>
  <c r="L51" i="101" s="1"/>
  <c r="G55" i="101"/>
  <c r="H55" i="101" s="1"/>
  <c r="L55" i="101" s="1"/>
  <c r="G60" i="101"/>
  <c r="H60" i="101" s="1"/>
  <c r="L60" i="101" s="1"/>
  <c r="G62" i="101"/>
  <c r="H62" i="101" s="1"/>
  <c r="L62" i="101" s="1"/>
  <c r="G37" i="101"/>
  <c r="H37" i="101" s="1"/>
  <c r="L37" i="101" s="1"/>
  <c r="C49" i="101"/>
  <c r="C55" i="101"/>
  <c r="C62" i="101"/>
  <c r="G68" i="101"/>
  <c r="H68" i="101" s="1"/>
  <c r="L68" i="101" s="1"/>
  <c r="C31" i="101"/>
  <c r="G34" i="101"/>
  <c r="H34" i="101" s="1"/>
  <c r="L34" i="101" s="1"/>
  <c r="C33" i="101"/>
  <c r="G23" i="101"/>
  <c r="H23" i="101" s="1"/>
  <c r="L23" i="101" s="1"/>
  <c r="G25" i="101"/>
  <c r="H25" i="101" s="1"/>
  <c r="L25" i="101" s="1"/>
  <c r="G31" i="101"/>
  <c r="H31" i="101" s="1"/>
  <c r="L31" i="101" s="1"/>
  <c r="C38" i="101"/>
  <c r="G41" i="101"/>
  <c r="H41" i="101" s="1"/>
  <c r="L41" i="101" s="1"/>
  <c r="C67" i="101"/>
  <c r="C35" i="101"/>
  <c r="C30" i="101"/>
  <c r="G33" i="101"/>
  <c r="H33" i="101" s="1"/>
  <c r="L33" i="101" s="1"/>
  <c r="C40" i="101"/>
  <c r="C47" i="101"/>
  <c r="C54" i="101"/>
  <c r="G67" i="101"/>
  <c r="H67" i="101" s="1"/>
  <c r="L67" i="101" s="1"/>
  <c r="G35" i="101"/>
  <c r="H35" i="101" s="1"/>
  <c r="G38" i="101"/>
  <c r="H38" i="101" s="1"/>
  <c r="L38" i="101" s="1"/>
  <c r="G73" i="101"/>
  <c r="G26" i="19" s="1"/>
  <c r="C50" i="101"/>
  <c r="C20" i="101"/>
  <c r="C22" i="101"/>
  <c r="C24" i="101"/>
  <c r="C26" i="101"/>
  <c r="C32" i="101"/>
  <c r="C42" i="101"/>
  <c r="G47" i="101"/>
  <c r="H47" i="101" s="1"/>
  <c r="L47" i="101" s="1"/>
  <c r="G50" i="101"/>
  <c r="H50" i="101" s="1"/>
  <c r="L50" i="101" s="1"/>
  <c r="G54" i="101"/>
  <c r="H54" i="101" s="1"/>
  <c r="L54" i="101" s="1"/>
  <c r="G59" i="101"/>
  <c r="H59" i="101" s="1"/>
  <c r="L59" i="101" s="1"/>
  <c r="G61" i="101"/>
  <c r="H61" i="101" s="1"/>
  <c r="L61" i="101" s="1"/>
  <c r="G64" i="101"/>
  <c r="H64" i="101" s="1"/>
  <c r="C64" i="101"/>
  <c r="G30" i="101"/>
  <c r="H30" i="101" s="1"/>
  <c r="L30" i="101" s="1"/>
  <c r="C37" i="101"/>
  <c r="G40" i="101"/>
  <c r="H40" i="101" s="1"/>
  <c r="L40" i="101" s="1"/>
  <c r="C59" i="101"/>
  <c r="G20" i="101"/>
  <c r="H20" i="101" s="1"/>
  <c r="G22" i="101"/>
  <c r="H22" i="101" s="1"/>
  <c r="L22" i="101" s="1"/>
  <c r="G24" i="101"/>
  <c r="H24" i="101" s="1"/>
  <c r="L24" i="101" s="1"/>
  <c r="G26" i="101"/>
  <c r="H26" i="101" s="1"/>
  <c r="L26" i="101" s="1"/>
  <c r="C34" i="101"/>
  <c r="C65" i="101"/>
  <c r="C68" i="101"/>
  <c r="F73" i="100"/>
  <c r="F25" i="19" s="1"/>
  <c r="G32" i="100"/>
  <c r="H32" i="100" s="1"/>
  <c r="L32" i="100" s="1"/>
  <c r="C39" i="100"/>
  <c r="G37" i="100"/>
  <c r="H37" i="100" s="1"/>
  <c r="L37" i="100" s="1"/>
  <c r="C49" i="100"/>
  <c r="C51" i="100"/>
  <c r="C55" i="100"/>
  <c r="C60" i="100"/>
  <c r="C62" i="100"/>
  <c r="G65" i="100"/>
  <c r="H65" i="100" s="1"/>
  <c r="L65" i="100" s="1"/>
  <c r="G68" i="100"/>
  <c r="H68" i="100" s="1"/>
  <c r="L68" i="100" s="1"/>
  <c r="G71" i="100"/>
  <c r="H71" i="100" s="1"/>
  <c r="L71" i="100" s="1"/>
  <c r="C31" i="100"/>
  <c r="C21" i="100"/>
  <c r="C23" i="100"/>
  <c r="C25" i="100"/>
  <c r="G39" i="100"/>
  <c r="H39" i="100" s="1"/>
  <c r="L39" i="100" s="1"/>
  <c r="G49" i="100"/>
  <c r="H49" i="100" s="1"/>
  <c r="L49" i="100" s="1"/>
  <c r="G51" i="100"/>
  <c r="H51" i="100" s="1"/>
  <c r="L51" i="100" s="1"/>
  <c r="G55" i="100"/>
  <c r="H55" i="100" s="1"/>
  <c r="L55" i="100" s="1"/>
  <c r="G60" i="100"/>
  <c r="H60" i="100" s="1"/>
  <c r="L60" i="100" s="1"/>
  <c r="G62" i="100"/>
  <c r="H62" i="100" s="1"/>
  <c r="L62" i="100" s="1"/>
  <c r="G34" i="100"/>
  <c r="H34" i="100" s="1"/>
  <c r="L34" i="100" s="1"/>
  <c r="C41" i="100"/>
  <c r="C33" i="100"/>
  <c r="C38" i="100"/>
  <c r="C67" i="100"/>
  <c r="C35" i="100"/>
  <c r="C30" i="100"/>
  <c r="G33" i="100"/>
  <c r="H33" i="100" s="1"/>
  <c r="L33" i="100" s="1"/>
  <c r="C40" i="100"/>
  <c r="C47" i="100"/>
  <c r="C50" i="100"/>
  <c r="C54" i="100"/>
  <c r="C59" i="100"/>
  <c r="C61" i="100"/>
  <c r="C64" i="100"/>
  <c r="G67" i="100"/>
  <c r="H67" i="100" s="1"/>
  <c r="L67" i="100" s="1"/>
  <c r="G35" i="100"/>
  <c r="H35" i="100" s="1"/>
  <c r="G38" i="100"/>
  <c r="H38" i="100" s="1"/>
  <c r="L38" i="100" s="1"/>
  <c r="G73" i="100"/>
  <c r="G25" i="19" s="1"/>
  <c r="C20" i="100"/>
  <c r="C22" i="100"/>
  <c r="C24" i="100"/>
  <c r="C26" i="100"/>
  <c r="C32" i="100"/>
  <c r="C42" i="100"/>
  <c r="G47" i="100"/>
  <c r="H47" i="100" s="1"/>
  <c r="L47" i="100" s="1"/>
  <c r="G50" i="100"/>
  <c r="H50" i="100" s="1"/>
  <c r="L50" i="100" s="1"/>
  <c r="G54" i="100"/>
  <c r="H54" i="100" s="1"/>
  <c r="L54" i="100" s="1"/>
  <c r="G59" i="100"/>
  <c r="H59" i="100" s="1"/>
  <c r="L59" i="100" s="1"/>
  <c r="G61" i="100"/>
  <c r="H61" i="100" s="1"/>
  <c r="L61" i="100" s="1"/>
  <c r="G64" i="100"/>
  <c r="H64" i="100" s="1"/>
  <c r="G30" i="100"/>
  <c r="H30" i="100" s="1"/>
  <c r="L30" i="100" s="1"/>
  <c r="C37" i="100"/>
  <c r="G40" i="100"/>
  <c r="H40" i="100" s="1"/>
  <c r="L40" i="100" s="1"/>
  <c r="G20" i="100"/>
  <c r="H20" i="100" s="1"/>
  <c r="G22" i="100"/>
  <c r="H22" i="100" s="1"/>
  <c r="L22" i="100" s="1"/>
  <c r="G24" i="100"/>
  <c r="H24" i="100" s="1"/>
  <c r="L24" i="100" s="1"/>
  <c r="G26" i="100"/>
  <c r="H26" i="100" s="1"/>
  <c r="L26" i="100" s="1"/>
  <c r="C34" i="100"/>
  <c r="C65" i="100"/>
  <c r="C68" i="100"/>
  <c r="G65" i="99"/>
  <c r="H65" i="99" s="1"/>
  <c r="L65" i="99" s="1"/>
  <c r="G74" i="99"/>
  <c r="H74" i="99" s="1"/>
  <c r="L74" i="99" s="1"/>
  <c r="C31" i="99"/>
  <c r="G34" i="99"/>
  <c r="H34" i="99" s="1"/>
  <c r="L34" i="99" s="1"/>
  <c r="C41" i="99"/>
  <c r="G37" i="99"/>
  <c r="H37" i="99" s="1"/>
  <c r="L37" i="99" s="1"/>
  <c r="G71" i="99"/>
  <c r="H71" i="99" s="1"/>
  <c r="L71" i="99" s="1"/>
  <c r="C21" i="99"/>
  <c r="C23" i="99"/>
  <c r="C25" i="99"/>
  <c r="G39" i="99"/>
  <c r="H39" i="99" s="1"/>
  <c r="L39" i="99" s="1"/>
  <c r="G49" i="99"/>
  <c r="H49" i="99" s="1"/>
  <c r="L49" i="99" s="1"/>
  <c r="G51" i="99"/>
  <c r="H51" i="99" s="1"/>
  <c r="L51" i="99" s="1"/>
  <c r="G55" i="99"/>
  <c r="H55" i="99" s="1"/>
  <c r="L55" i="99" s="1"/>
  <c r="G60" i="99"/>
  <c r="H60" i="99" s="1"/>
  <c r="L60" i="99" s="1"/>
  <c r="G21" i="99"/>
  <c r="H21" i="99" s="1"/>
  <c r="L21" i="99" s="1"/>
  <c r="G23" i="99"/>
  <c r="H23" i="99" s="1"/>
  <c r="L23" i="99" s="1"/>
  <c r="G25" i="99"/>
  <c r="H25" i="99" s="1"/>
  <c r="L25" i="99" s="1"/>
  <c r="G31" i="99"/>
  <c r="H31" i="99" s="1"/>
  <c r="L31" i="99" s="1"/>
  <c r="C38" i="99"/>
  <c r="G41" i="99"/>
  <c r="H41" i="99" s="1"/>
  <c r="L41" i="99" s="1"/>
  <c r="C70" i="99"/>
  <c r="G35" i="99"/>
  <c r="H35" i="99" s="1"/>
  <c r="G38" i="99"/>
  <c r="H38" i="99" s="1"/>
  <c r="L38" i="99" s="1"/>
  <c r="G76" i="99"/>
  <c r="G24" i="19" s="1"/>
  <c r="G30" i="99"/>
  <c r="H30" i="99" s="1"/>
  <c r="L30" i="99" s="1"/>
  <c r="F85" i="98"/>
  <c r="F23" i="19" s="1"/>
  <c r="G32" i="98"/>
  <c r="H32" i="98" s="1"/>
  <c r="L32" i="98" s="1"/>
  <c r="C39" i="98"/>
  <c r="G37" i="98"/>
  <c r="H37" i="98" s="1"/>
  <c r="L37" i="98" s="1"/>
  <c r="C57" i="98"/>
  <c r="C59" i="98"/>
  <c r="G74" i="98"/>
  <c r="H74" i="98" s="1"/>
  <c r="L74" i="98" s="1"/>
  <c r="G80" i="98"/>
  <c r="H80" i="98" s="1"/>
  <c r="L80" i="98" s="1"/>
  <c r="G83" i="98"/>
  <c r="H83" i="98" s="1"/>
  <c r="L83" i="98" s="1"/>
  <c r="C31" i="98"/>
  <c r="G34" i="98"/>
  <c r="H34" i="98" s="1"/>
  <c r="L34" i="98" s="1"/>
  <c r="C41" i="98"/>
  <c r="C58" i="98"/>
  <c r="C21" i="98"/>
  <c r="C23" i="98"/>
  <c r="C25" i="98"/>
  <c r="G39" i="98"/>
  <c r="H39" i="98" s="1"/>
  <c r="L39" i="98" s="1"/>
  <c r="G57" i="98"/>
  <c r="H57" i="98" s="1"/>
  <c r="L57" i="98" s="1"/>
  <c r="G59" i="98"/>
  <c r="H59" i="98" s="1"/>
  <c r="L59" i="98" s="1"/>
  <c r="G64" i="98"/>
  <c r="H64" i="98" s="1"/>
  <c r="L64" i="98" s="1"/>
  <c r="G69" i="98"/>
  <c r="H69" i="98" s="1"/>
  <c r="L69" i="98" s="1"/>
  <c r="C55" i="98"/>
  <c r="C33" i="98"/>
  <c r="G35" i="98"/>
  <c r="H35" i="98" s="1"/>
  <c r="G38" i="98"/>
  <c r="H38" i="98" s="1"/>
  <c r="L38" i="98" s="1"/>
  <c r="G85" i="98"/>
  <c r="G23" i="19" s="1"/>
  <c r="C30" i="98"/>
  <c r="C73" i="98"/>
  <c r="C20" i="98"/>
  <c r="C22" i="98"/>
  <c r="C24" i="98"/>
  <c r="C26" i="98"/>
  <c r="C32" i="98"/>
  <c r="G55" i="98"/>
  <c r="H55" i="98" s="1"/>
  <c r="L55" i="98" s="1"/>
  <c r="G58" i="98"/>
  <c r="H58" i="98" s="1"/>
  <c r="L58" i="98" s="1"/>
  <c r="G63" i="98"/>
  <c r="H63" i="98" s="1"/>
  <c r="L63" i="98" s="1"/>
  <c r="G65" i="98"/>
  <c r="H65" i="98" s="1"/>
  <c r="L65" i="98" s="1"/>
  <c r="G68" i="98"/>
  <c r="H68" i="98" s="1"/>
  <c r="L68" i="98" s="1"/>
  <c r="G73" i="98"/>
  <c r="H73" i="98" s="1"/>
  <c r="C38" i="98"/>
  <c r="G33" i="98"/>
  <c r="H33" i="98" s="1"/>
  <c r="L33" i="98" s="1"/>
  <c r="C40" i="98"/>
  <c r="G79" i="98"/>
  <c r="H79" i="98" s="1"/>
  <c r="L79" i="98" s="1"/>
  <c r="G30" i="98"/>
  <c r="H30" i="98" s="1"/>
  <c r="L30" i="98" s="1"/>
  <c r="C37" i="98"/>
  <c r="G40" i="98"/>
  <c r="H40" i="98" s="1"/>
  <c r="L40" i="98" s="1"/>
  <c r="C79" i="98"/>
  <c r="C35" i="98"/>
  <c r="G20" i="98"/>
  <c r="H20" i="98" s="1"/>
  <c r="G22" i="98"/>
  <c r="H22" i="98" s="1"/>
  <c r="L22" i="98" s="1"/>
  <c r="G24" i="98"/>
  <c r="H24" i="98" s="1"/>
  <c r="L24" i="98" s="1"/>
  <c r="G26" i="98"/>
  <c r="H26" i="98" s="1"/>
  <c r="L26" i="98" s="1"/>
  <c r="C34" i="98"/>
  <c r="C74" i="98"/>
  <c r="C80" i="98"/>
  <c r="H32" i="97"/>
  <c r="G33" i="97"/>
  <c r="H33" i="97" s="1"/>
  <c r="L33" i="97" s="1"/>
  <c r="C31" i="97"/>
  <c r="C32" i="97"/>
  <c r="C37" i="97"/>
  <c r="C21" i="97"/>
  <c r="C39" i="97"/>
  <c r="C24" i="97"/>
  <c r="K42" i="97"/>
  <c r="K22" i="19" s="1"/>
  <c r="G38" i="97"/>
  <c r="H38" i="97" s="1"/>
  <c r="L38" i="97" s="1"/>
  <c r="G24" i="97"/>
  <c r="H24" i="97" s="1"/>
  <c r="L24" i="97" s="1"/>
  <c r="G28" i="97"/>
  <c r="H28" i="97" s="1"/>
  <c r="L28" i="97" s="1"/>
  <c r="G21" i="97"/>
  <c r="H21" i="97" s="1"/>
  <c r="L21" i="97" s="1"/>
  <c r="C26" i="97"/>
  <c r="C30" i="97"/>
  <c r="C40" i="97"/>
  <c r="G26" i="97"/>
  <c r="H26" i="97" s="1"/>
  <c r="L26" i="97" s="1"/>
  <c r="G30" i="97"/>
  <c r="H30" i="97" s="1"/>
  <c r="G40" i="97"/>
  <c r="H40" i="97" s="1"/>
  <c r="L40" i="97" s="1"/>
  <c r="C19" i="97"/>
  <c r="F42" i="97"/>
  <c r="F22" i="19" s="1"/>
  <c r="C41" i="97"/>
  <c r="C38" i="97"/>
  <c r="G19" i="97"/>
  <c r="H19" i="97" s="1"/>
  <c r="L19" i="97" s="1"/>
  <c r="C20" i="97"/>
  <c r="C25" i="97"/>
  <c r="C27" i="97"/>
  <c r="C29" i="97"/>
  <c r="G31" i="97"/>
  <c r="H31" i="97" s="1"/>
  <c r="L31" i="97" s="1"/>
  <c r="G37" i="97"/>
  <c r="H37" i="97" s="1"/>
  <c r="L37" i="97" s="1"/>
  <c r="G39" i="97"/>
  <c r="H39" i="97" s="1"/>
  <c r="L39" i="97" s="1"/>
  <c r="G41" i="97"/>
  <c r="H41" i="97" s="1"/>
  <c r="L41" i="97" s="1"/>
  <c r="G20" i="97"/>
  <c r="H20" i="97" s="1"/>
  <c r="L20" i="97" s="1"/>
  <c r="G25" i="97"/>
  <c r="H25" i="97" s="1"/>
  <c r="L25" i="97" s="1"/>
  <c r="G27" i="97"/>
  <c r="H27" i="97" s="1"/>
  <c r="L27" i="97" s="1"/>
  <c r="G29" i="97"/>
  <c r="H29" i="97" s="1"/>
  <c r="L29" i="97" s="1"/>
  <c r="G42" i="97"/>
  <c r="G22" i="19" s="1"/>
  <c r="C20" i="70"/>
  <c r="C24" i="70"/>
  <c r="C28" i="70"/>
  <c r="C19" i="70"/>
  <c r="C23" i="70"/>
  <c r="C27" i="70"/>
  <c r="C31" i="70"/>
  <c r="C35" i="70"/>
  <c r="C39" i="70"/>
  <c r="C18" i="70"/>
  <c r="C22" i="70"/>
  <c r="C26" i="70"/>
  <c r="C30" i="70"/>
  <c r="C34" i="70"/>
  <c r="C38" i="70"/>
  <c r="C32" i="70"/>
  <c r="C36" i="70"/>
  <c r="C25" i="70"/>
  <c r="C29" i="70"/>
  <c r="C33" i="70"/>
  <c r="L42" i="97" l="1"/>
  <c r="L43" i="97" s="1"/>
  <c r="L29" i="19"/>
  <c r="L68" i="105"/>
  <c r="L36" i="19"/>
  <c r="H41" i="70"/>
  <c r="H36" i="19" s="1"/>
  <c r="H76" i="99"/>
  <c r="H24" i="19" s="1"/>
  <c r="H37" i="104"/>
  <c r="H30" i="19" s="1"/>
  <c r="L20" i="104"/>
  <c r="L37" i="104" s="1"/>
  <c r="H79" i="103"/>
  <c r="H28" i="19" s="1"/>
  <c r="L20" i="103"/>
  <c r="L79" i="103" s="1"/>
  <c r="L28" i="19" s="1"/>
  <c r="H73" i="102"/>
  <c r="H27" i="19" s="1"/>
  <c r="L20" i="102"/>
  <c r="L73" i="102" s="1"/>
  <c r="H73" i="101"/>
  <c r="H26" i="19" s="1"/>
  <c r="L20" i="101"/>
  <c r="L73" i="101" s="1"/>
  <c r="H73" i="100"/>
  <c r="H25" i="19" s="1"/>
  <c r="L20" i="100"/>
  <c r="L73" i="100" s="1"/>
  <c r="L76" i="99"/>
  <c r="H85" i="98"/>
  <c r="H23" i="19" s="1"/>
  <c r="L20" i="98"/>
  <c r="L85" i="98" s="1"/>
  <c r="L22" i="19"/>
  <c r="H42" i="97"/>
  <c r="H22" i="19" s="1"/>
  <c r="L30" i="19" l="1"/>
  <c r="L38" i="104"/>
  <c r="L27" i="19"/>
  <c r="L74" i="102"/>
  <c r="L26" i="19"/>
  <c r="L74" i="101"/>
  <c r="L25" i="19"/>
  <c r="L74" i="100"/>
  <c r="L24" i="19"/>
  <c r="L77" i="99"/>
  <c r="L23" i="19"/>
  <c r="L86" i="98"/>
  <c r="F64" i="3"/>
  <c r="K64" i="3"/>
  <c r="F21" i="3"/>
  <c r="K21" i="3"/>
  <c r="F25" i="3"/>
  <c r="K25" i="3"/>
  <c r="F66" i="3"/>
  <c r="K66" i="3"/>
  <c r="F26" i="3"/>
  <c r="K26" i="3"/>
  <c r="F23" i="3"/>
  <c r="K23" i="3"/>
  <c r="F24" i="3"/>
  <c r="K24" i="3"/>
  <c r="B15" i="3"/>
  <c r="B15" i="54" l="1"/>
  <c r="F22" i="3" l="1"/>
  <c r="K22" i="3"/>
  <c r="K28" i="10" l="1"/>
  <c r="F28" i="10"/>
  <c r="K45" i="7" l="1"/>
  <c r="F45" i="7"/>
  <c r="K44" i="7"/>
  <c r="F44" i="7"/>
  <c r="K43" i="7"/>
  <c r="F43" i="7"/>
  <c r="K42" i="7"/>
  <c r="F42" i="7"/>
  <c r="K41" i="7"/>
  <c r="F41" i="7"/>
  <c r="K40" i="7"/>
  <c r="F40" i="7"/>
  <c r="K39" i="7"/>
  <c r="F39" i="7"/>
  <c r="K38" i="7"/>
  <c r="F38" i="7"/>
  <c r="K37" i="7"/>
  <c r="F37" i="7"/>
  <c r="K35" i="7"/>
  <c r="F35" i="7"/>
  <c r="K34" i="7"/>
  <c r="F34" i="7"/>
  <c r="F25" i="12" l="1"/>
  <c r="K25" i="12"/>
  <c r="F26" i="12"/>
  <c r="K26" i="12"/>
  <c r="F27" i="12"/>
  <c r="K27" i="12"/>
  <c r="F28" i="12"/>
  <c r="K28" i="12"/>
  <c r="F29" i="12"/>
  <c r="K29" i="12"/>
  <c r="F30" i="12"/>
  <c r="K30" i="12"/>
  <c r="F31" i="12"/>
  <c r="K31" i="12"/>
  <c r="F32" i="12"/>
  <c r="K32" i="12"/>
  <c r="F33" i="12"/>
  <c r="K33" i="12"/>
  <c r="F34" i="12"/>
  <c r="K34" i="12"/>
  <c r="F35" i="12"/>
  <c r="K35" i="12"/>
  <c r="F36" i="12"/>
  <c r="K36" i="12"/>
  <c r="F37" i="12"/>
  <c r="K37" i="12"/>
  <c r="F38" i="12"/>
  <c r="K38" i="12"/>
  <c r="F39" i="12"/>
  <c r="K39" i="12"/>
  <c r="F40" i="12"/>
  <c r="K40" i="12"/>
  <c r="F41" i="12"/>
  <c r="K41" i="12"/>
  <c r="F43" i="12"/>
  <c r="K43" i="12"/>
  <c r="F44" i="12"/>
  <c r="K44" i="12"/>
  <c r="F45" i="12"/>
  <c r="K45" i="12"/>
  <c r="F46" i="12"/>
  <c r="K46" i="12"/>
  <c r="F47" i="12"/>
  <c r="K47" i="12"/>
  <c r="F48" i="12"/>
  <c r="K48" i="12"/>
  <c r="F49" i="12"/>
  <c r="K49" i="12"/>
  <c r="F50" i="12"/>
  <c r="K50" i="12"/>
  <c r="F51" i="12"/>
  <c r="K51" i="12"/>
  <c r="F52" i="12"/>
  <c r="K52" i="12"/>
  <c r="F53" i="12"/>
  <c r="K53" i="12"/>
  <c r="F54" i="12"/>
  <c r="K54" i="12"/>
  <c r="F55" i="12"/>
  <c r="K55" i="12"/>
  <c r="F56" i="12"/>
  <c r="K56" i="12"/>
  <c r="F57" i="12"/>
  <c r="K57" i="12"/>
  <c r="F58" i="12"/>
  <c r="K58" i="12"/>
  <c r="F59" i="12"/>
  <c r="K59" i="12"/>
  <c r="F60" i="12"/>
  <c r="K60" i="12"/>
  <c r="J62" i="12"/>
  <c r="J40" i="19" s="1"/>
  <c r="E62" i="12"/>
  <c r="E40" i="19" s="1"/>
  <c r="K24" i="12"/>
  <c r="F24" i="12"/>
  <c r="K23" i="12"/>
  <c r="F23" i="12"/>
  <c r="K22" i="12"/>
  <c r="F22" i="12"/>
  <c r="K21" i="12"/>
  <c r="F21" i="12"/>
  <c r="K20" i="12"/>
  <c r="F20" i="12"/>
  <c r="K19" i="12"/>
  <c r="F19" i="12"/>
  <c r="K17" i="12"/>
  <c r="C8" i="19"/>
  <c r="C7" i="19"/>
  <c r="J42" i="11" l="1"/>
  <c r="E42" i="11"/>
  <c r="J56" i="7"/>
  <c r="E56" i="7"/>
  <c r="E18" i="19" s="1"/>
  <c r="J42" i="10"/>
  <c r="E72" i="3"/>
  <c r="E21" i="19" s="1"/>
  <c r="K19" i="7"/>
  <c r="K20" i="7"/>
  <c r="K21" i="7"/>
  <c r="K22" i="7"/>
  <c r="K23" i="7"/>
  <c r="K24" i="7"/>
  <c r="K27" i="7"/>
  <c r="K28" i="7"/>
  <c r="K29" i="7"/>
  <c r="K30" i="7"/>
  <c r="K31" i="7"/>
  <c r="K32" i="7"/>
  <c r="K33" i="7"/>
  <c r="F27" i="7"/>
  <c r="F28" i="7"/>
  <c r="F29" i="7"/>
  <c r="F30" i="7"/>
  <c r="F31" i="7"/>
  <c r="F32" i="7"/>
  <c r="F33" i="7"/>
  <c r="E42" i="10" l="1"/>
  <c r="B3" i="54" l="1"/>
  <c r="B4" i="54"/>
  <c r="B7" i="54"/>
  <c r="B8" i="54"/>
  <c r="B41" i="54"/>
  <c r="K18" i="54"/>
  <c r="F19" i="54"/>
  <c r="K19" i="54"/>
  <c r="F20" i="54"/>
  <c r="K20" i="54"/>
  <c r="F21" i="54"/>
  <c r="K21" i="54"/>
  <c r="F22" i="54"/>
  <c r="K22" i="54"/>
  <c r="F23" i="54"/>
  <c r="K23" i="54"/>
  <c r="F24" i="54"/>
  <c r="K24" i="54"/>
  <c r="F25" i="54"/>
  <c r="K25" i="54"/>
  <c r="F26" i="54"/>
  <c r="K26" i="54"/>
  <c r="F27" i="54"/>
  <c r="K27" i="54"/>
  <c r="F28" i="54"/>
  <c r="K28" i="54"/>
  <c r="F29" i="54"/>
  <c r="K29" i="54"/>
  <c r="F30" i="54"/>
  <c r="K30" i="54"/>
  <c r="F31" i="54"/>
  <c r="K31" i="54"/>
  <c r="F32" i="54"/>
  <c r="K32" i="54"/>
  <c r="F33" i="54"/>
  <c r="K33" i="54"/>
  <c r="F34" i="54"/>
  <c r="K34" i="54"/>
  <c r="F35" i="54"/>
  <c r="K35" i="54"/>
  <c r="F36" i="54"/>
  <c r="K36" i="54"/>
  <c r="F37" i="54"/>
  <c r="K37" i="54"/>
  <c r="F38" i="54"/>
  <c r="K38" i="54"/>
  <c r="F39" i="54"/>
  <c r="K39" i="54"/>
  <c r="B3" i="12"/>
  <c r="B4" i="12"/>
  <c r="B7" i="12"/>
  <c r="B8" i="12"/>
  <c r="A15" i="12"/>
  <c r="B62" i="12" s="1"/>
  <c r="B15" i="12"/>
  <c r="B3" i="11"/>
  <c r="B4" i="11"/>
  <c r="B7" i="11"/>
  <c r="B8" i="11"/>
  <c r="A15" i="11"/>
  <c r="B42" i="11" s="1"/>
  <c r="B15" i="11"/>
  <c r="K20" i="11"/>
  <c r="F21" i="11"/>
  <c r="K21" i="11"/>
  <c r="F22" i="11"/>
  <c r="K22" i="11"/>
  <c r="F23" i="11"/>
  <c r="K23" i="11"/>
  <c r="F24" i="11"/>
  <c r="K24" i="11"/>
  <c r="F25" i="11"/>
  <c r="K25" i="11"/>
  <c r="F26" i="11"/>
  <c r="K26" i="11"/>
  <c r="F27" i="11"/>
  <c r="K27" i="11"/>
  <c r="F28" i="11"/>
  <c r="K28" i="11"/>
  <c r="F29" i="11"/>
  <c r="K29" i="11"/>
  <c r="F30" i="11"/>
  <c r="K30" i="11"/>
  <c r="F31" i="11"/>
  <c r="K31" i="11"/>
  <c r="F32" i="11"/>
  <c r="K32" i="11"/>
  <c r="F33" i="11"/>
  <c r="K33" i="11"/>
  <c r="F34" i="11"/>
  <c r="K34" i="11"/>
  <c r="F35" i="11"/>
  <c r="K35" i="11"/>
  <c r="F36" i="11"/>
  <c r="K36" i="11"/>
  <c r="F37" i="11"/>
  <c r="K37" i="11"/>
  <c r="F38" i="11"/>
  <c r="K38" i="11"/>
  <c r="F39" i="11"/>
  <c r="K39" i="11"/>
  <c r="F40" i="11"/>
  <c r="K40" i="11"/>
  <c r="B3" i="3"/>
  <c r="B4" i="3"/>
  <c r="B7" i="3"/>
  <c r="C46" i="3" s="1"/>
  <c r="B8" i="3"/>
  <c r="G46" i="3" s="1"/>
  <c r="H46" i="3" s="1"/>
  <c r="L46" i="3" s="1"/>
  <c r="A15" i="3"/>
  <c r="B72" i="3" s="1"/>
  <c r="B3" i="7"/>
  <c r="B4" i="7"/>
  <c r="B7" i="7"/>
  <c r="B8" i="7"/>
  <c r="A15" i="7"/>
  <c r="B56" i="7" s="1"/>
  <c r="B15" i="7"/>
  <c r="F20" i="7"/>
  <c r="F21" i="7"/>
  <c r="F22" i="7"/>
  <c r="F23" i="7"/>
  <c r="F24" i="7"/>
  <c r="K48" i="7"/>
  <c r="K49" i="7"/>
  <c r="K50" i="7"/>
  <c r="K51" i="7"/>
  <c r="K52" i="7"/>
  <c r="B3" i="10"/>
  <c r="B4" i="10"/>
  <c r="B7" i="10"/>
  <c r="C28" i="10" s="1"/>
  <c r="B8" i="10"/>
  <c r="G28" i="10" s="1"/>
  <c r="H28" i="10" s="1"/>
  <c r="L28" i="10" s="1"/>
  <c r="A15" i="10"/>
  <c r="B42" i="10" s="1"/>
  <c r="B15" i="10"/>
  <c r="K19" i="10"/>
  <c r="F20" i="10"/>
  <c r="K20" i="10"/>
  <c r="F21" i="10"/>
  <c r="K21" i="10"/>
  <c r="F22" i="10"/>
  <c r="K22" i="10"/>
  <c r="F23" i="10"/>
  <c r="K23" i="10"/>
  <c r="F24" i="10"/>
  <c r="K24" i="10"/>
  <c r="F25" i="10"/>
  <c r="K25" i="10"/>
  <c r="F26" i="10"/>
  <c r="F27" i="10"/>
  <c r="K27" i="10"/>
  <c r="F29" i="10"/>
  <c r="K29" i="10"/>
  <c r="F30" i="10"/>
  <c r="K30" i="10"/>
  <c r="F31" i="10"/>
  <c r="F32" i="10"/>
  <c r="K32" i="10"/>
  <c r="F33" i="10"/>
  <c r="K33" i="10"/>
  <c r="F34" i="10"/>
  <c r="K34" i="10"/>
  <c r="F35" i="10"/>
  <c r="K35" i="10"/>
  <c r="F36" i="10"/>
  <c r="K36" i="10"/>
  <c r="F38" i="10"/>
  <c r="K38" i="10"/>
  <c r="F39" i="10"/>
  <c r="K39" i="10"/>
  <c r="F40" i="10"/>
  <c r="K40" i="10"/>
  <c r="F41" i="10"/>
  <c r="K41" i="10"/>
  <c r="C3" i="19"/>
  <c r="E17" i="19"/>
  <c r="E34" i="19" s="1"/>
  <c r="E38" i="19" s="1"/>
  <c r="E42" i="19" s="1"/>
  <c r="J17" i="19"/>
  <c r="J34" i="19" s="1"/>
  <c r="J38" i="19" s="1"/>
  <c r="J42" i="19" s="1"/>
  <c r="J44" i="19" l="1"/>
  <c r="J46" i="19" s="1"/>
  <c r="E44" i="19"/>
  <c r="E46" i="19" s="1"/>
  <c r="G57" i="3"/>
  <c r="H57" i="3" s="1"/>
  <c r="L57" i="3" s="1"/>
  <c r="G45" i="3"/>
  <c r="H45" i="3" s="1"/>
  <c r="L45" i="3" s="1"/>
  <c r="C57" i="3"/>
  <c r="C45" i="3"/>
  <c r="G51" i="3"/>
  <c r="H51" i="3" s="1"/>
  <c r="L51" i="3" s="1"/>
  <c r="G56" i="3"/>
  <c r="H56" i="3" s="1"/>
  <c r="L56" i="3" s="1"/>
  <c r="C51" i="3"/>
  <c r="C56" i="3"/>
  <c r="G55" i="3"/>
  <c r="H55" i="3" s="1"/>
  <c r="L55" i="3" s="1"/>
  <c r="G54" i="3"/>
  <c r="H54" i="3" s="1"/>
  <c r="L54" i="3" s="1"/>
  <c r="C55" i="3"/>
  <c r="C54" i="3"/>
  <c r="G50" i="3"/>
  <c r="H50" i="3" s="1"/>
  <c r="L50" i="3" s="1"/>
  <c r="G49" i="3"/>
  <c r="H49" i="3" s="1"/>
  <c r="L49" i="3" s="1"/>
  <c r="C50" i="3"/>
  <c r="C49" i="3"/>
  <c r="G63" i="3"/>
  <c r="H63" i="3" s="1"/>
  <c r="G61" i="3"/>
  <c r="H61" i="3" s="1"/>
  <c r="L61" i="3" s="1"/>
  <c r="G59" i="3"/>
  <c r="H59" i="3" s="1"/>
  <c r="L59" i="3" s="1"/>
  <c r="G44" i="3"/>
  <c r="H44" i="3" s="1"/>
  <c r="L44" i="3" s="1"/>
  <c r="G62" i="3"/>
  <c r="H62" i="3" s="1"/>
  <c r="L62" i="3" s="1"/>
  <c r="G60" i="3"/>
  <c r="H60" i="3" s="1"/>
  <c r="L60" i="3" s="1"/>
  <c r="G47" i="3"/>
  <c r="H47" i="3" s="1"/>
  <c r="L47" i="3" s="1"/>
  <c r="C61" i="3"/>
  <c r="C63" i="3"/>
  <c r="C44" i="3"/>
  <c r="C62" i="3"/>
  <c r="C60" i="3"/>
  <c r="C47" i="3"/>
  <c r="C59" i="3"/>
  <c r="G42" i="3"/>
  <c r="H42" i="3" s="1"/>
  <c r="G41" i="3"/>
  <c r="H41" i="3" s="1"/>
  <c r="L41" i="3" s="1"/>
  <c r="G39" i="3"/>
  <c r="H39" i="3" s="1"/>
  <c r="L39" i="3" s="1"/>
  <c r="G37" i="3"/>
  <c r="H37" i="3" s="1"/>
  <c r="L37" i="3" s="1"/>
  <c r="G38" i="3"/>
  <c r="H38" i="3" s="1"/>
  <c r="L38" i="3" s="1"/>
  <c r="G40" i="3"/>
  <c r="H40" i="3" s="1"/>
  <c r="L40" i="3" s="1"/>
  <c r="C42" i="3"/>
  <c r="C41" i="3"/>
  <c r="C39" i="3"/>
  <c r="C37" i="3"/>
  <c r="C40" i="3"/>
  <c r="C38" i="3"/>
  <c r="G35" i="3"/>
  <c r="H35" i="3" s="1"/>
  <c r="G34" i="3"/>
  <c r="H34" i="3" s="1"/>
  <c r="L34" i="3" s="1"/>
  <c r="G32" i="3"/>
  <c r="H32" i="3" s="1"/>
  <c r="L32" i="3" s="1"/>
  <c r="G30" i="3"/>
  <c r="H30" i="3" s="1"/>
  <c r="L30" i="3" s="1"/>
  <c r="G33" i="3"/>
  <c r="H33" i="3" s="1"/>
  <c r="L33" i="3" s="1"/>
  <c r="G31" i="3"/>
  <c r="H31" i="3" s="1"/>
  <c r="L31" i="3" s="1"/>
  <c r="G27" i="3"/>
  <c r="H27" i="3" s="1"/>
  <c r="L27" i="3" s="1"/>
  <c r="C35" i="3"/>
  <c r="C34" i="3"/>
  <c r="C32" i="3"/>
  <c r="C30" i="3"/>
  <c r="C33" i="3"/>
  <c r="C31" i="3"/>
  <c r="C27" i="3"/>
  <c r="G48" i="7"/>
  <c r="H48" i="7" s="1"/>
  <c r="G51" i="7"/>
  <c r="H51" i="7" s="1"/>
  <c r="L51" i="7" s="1"/>
  <c r="G54" i="7"/>
  <c r="H54" i="7" s="1"/>
  <c r="L54" i="7" s="1"/>
  <c r="G53" i="7"/>
  <c r="H53" i="7" s="1"/>
  <c r="L53" i="7" s="1"/>
  <c r="G50" i="7"/>
  <c r="H50" i="7" s="1"/>
  <c r="G49" i="7"/>
  <c r="H49" i="7" s="1"/>
  <c r="G52" i="7"/>
  <c r="H52" i="7" s="1"/>
  <c r="G55" i="7"/>
  <c r="H55" i="7" s="1"/>
  <c r="L55" i="7" s="1"/>
  <c r="C48" i="7"/>
  <c r="C51" i="7"/>
  <c r="C54" i="7"/>
  <c r="C49" i="7"/>
  <c r="C52" i="7"/>
  <c r="C55" i="7"/>
  <c r="C50" i="7"/>
  <c r="C53" i="7"/>
  <c r="G67" i="3"/>
  <c r="H67" i="3" s="1"/>
  <c r="L67" i="3" s="1"/>
  <c r="G70" i="3"/>
  <c r="H70" i="3" s="1"/>
  <c r="L70" i="3" s="1"/>
  <c r="C67" i="3"/>
  <c r="C70" i="3"/>
  <c r="G21" i="3"/>
  <c r="H21" i="3" s="1"/>
  <c r="L21" i="3" s="1"/>
  <c r="G64" i="3"/>
  <c r="H64" i="3" s="1"/>
  <c r="L64" i="3" s="1"/>
  <c r="C21" i="3"/>
  <c r="C64" i="3"/>
  <c r="G25" i="3"/>
  <c r="H25" i="3" s="1"/>
  <c r="L25" i="3" s="1"/>
  <c r="C25" i="3"/>
  <c r="C66" i="3"/>
  <c r="G66" i="3"/>
  <c r="H66" i="3" s="1"/>
  <c r="L66" i="3" s="1"/>
  <c r="G26" i="3"/>
  <c r="H26" i="3" s="1"/>
  <c r="L26" i="3" s="1"/>
  <c r="C26" i="3"/>
  <c r="G23" i="3"/>
  <c r="H23" i="3" s="1"/>
  <c r="L23" i="3" s="1"/>
  <c r="G24" i="3"/>
  <c r="H24" i="3" s="1"/>
  <c r="L24" i="3" s="1"/>
  <c r="C23" i="3"/>
  <c r="C24" i="3"/>
  <c r="C20" i="3"/>
  <c r="C22" i="3"/>
  <c r="G20" i="3"/>
  <c r="H20" i="3" s="1"/>
  <c r="G22" i="3"/>
  <c r="H22" i="3" s="1"/>
  <c r="L22" i="3" s="1"/>
  <c r="G72" i="3"/>
  <c r="G21" i="19" s="1"/>
  <c r="C29" i="7"/>
  <c r="C45" i="7"/>
  <c r="C44" i="7"/>
  <c r="C37" i="7"/>
  <c r="C43" i="7"/>
  <c r="C42" i="7"/>
  <c r="C35" i="7"/>
  <c r="C34" i="7"/>
  <c r="C41" i="7"/>
  <c r="C40" i="7"/>
  <c r="C39" i="7"/>
  <c r="C38" i="7"/>
  <c r="G41" i="7"/>
  <c r="G40" i="7"/>
  <c r="H40" i="7" s="1"/>
  <c r="L40" i="7" s="1"/>
  <c r="G39" i="7"/>
  <c r="H39" i="7" s="1"/>
  <c r="L39" i="7" s="1"/>
  <c r="G38" i="7"/>
  <c r="H38" i="7" s="1"/>
  <c r="L38" i="7" s="1"/>
  <c r="G45" i="7"/>
  <c r="H45" i="7" s="1"/>
  <c r="L45" i="7" s="1"/>
  <c r="G44" i="7"/>
  <c r="H44" i="7" s="1"/>
  <c r="L44" i="7" s="1"/>
  <c r="G37" i="7"/>
  <c r="H37" i="7" s="1"/>
  <c r="L37" i="7" s="1"/>
  <c r="G43" i="7"/>
  <c r="H43" i="7" s="1"/>
  <c r="L43" i="7" s="1"/>
  <c r="G42" i="7"/>
  <c r="H42" i="7" s="1"/>
  <c r="L42" i="7" s="1"/>
  <c r="G35" i="7"/>
  <c r="H35" i="7" s="1"/>
  <c r="L35" i="7" s="1"/>
  <c r="G34" i="7"/>
  <c r="H34" i="7" s="1"/>
  <c r="L34" i="7" s="1"/>
  <c r="K72" i="3"/>
  <c r="K21" i="19" s="1"/>
  <c r="C25" i="12"/>
  <c r="C26" i="12"/>
  <c r="C33" i="12"/>
  <c r="C34" i="12"/>
  <c r="C41" i="12"/>
  <c r="C42" i="12"/>
  <c r="C49" i="12"/>
  <c r="C50" i="12"/>
  <c r="C57" i="12"/>
  <c r="C58" i="12"/>
  <c r="C31" i="12"/>
  <c r="C32" i="12"/>
  <c r="C39" i="12"/>
  <c r="C40" i="12"/>
  <c r="C47" i="12"/>
  <c r="C48" i="12"/>
  <c r="C55" i="12"/>
  <c r="C56" i="12"/>
  <c r="C38" i="12"/>
  <c r="C46" i="12"/>
  <c r="C54" i="12"/>
  <c r="C27" i="12"/>
  <c r="C28" i="12"/>
  <c r="C35" i="12"/>
  <c r="C36" i="12"/>
  <c r="C43" i="12"/>
  <c r="C44" i="12"/>
  <c r="C51" i="12"/>
  <c r="C52" i="12"/>
  <c r="C59" i="12"/>
  <c r="C60" i="12"/>
  <c r="C29" i="12"/>
  <c r="C30" i="12"/>
  <c r="C37" i="12"/>
  <c r="C45" i="12"/>
  <c r="C53" i="12"/>
  <c r="G29" i="12"/>
  <c r="H29" i="12" s="1"/>
  <c r="L29" i="12" s="1"/>
  <c r="G30" i="12"/>
  <c r="H30" i="12" s="1"/>
  <c r="L30" i="12" s="1"/>
  <c r="G37" i="12"/>
  <c r="H37" i="12" s="1"/>
  <c r="L37" i="12" s="1"/>
  <c r="G38" i="12"/>
  <c r="H38" i="12" s="1"/>
  <c r="L38" i="12" s="1"/>
  <c r="G45" i="12"/>
  <c r="H45" i="12" s="1"/>
  <c r="L45" i="12" s="1"/>
  <c r="G46" i="12"/>
  <c r="H46" i="12" s="1"/>
  <c r="L46" i="12" s="1"/>
  <c r="G53" i="12"/>
  <c r="H53" i="12" s="1"/>
  <c r="L53" i="12" s="1"/>
  <c r="G54" i="12"/>
  <c r="H54" i="12" s="1"/>
  <c r="L54" i="12" s="1"/>
  <c r="G27" i="12"/>
  <c r="H27" i="12" s="1"/>
  <c r="L27" i="12" s="1"/>
  <c r="G28" i="12"/>
  <c r="H28" i="12" s="1"/>
  <c r="L28" i="12" s="1"/>
  <c r="G35" i="12"/>
  <c r="H35" i="12" s="1"/>
  <c r="L35" i="12" s="1"/>
  <c r="G36" i="12"/>
  <c r="H36" i="12" s="1"/>
  <c r="L36" i="12" s="1"/>
  <c r="G43" i="12"/>
  <c r="H43" i="12" s="1"/>
  <c r="L43" i="12" s="1"/>
  <c r="G44" i="12"/>
  <c r="H44" i="12" s="1"/>
  <c r="L44" i="12" s="1"/>
  <c r="G51" i="12"/>
  <c r="H51" i="12" s="1"/>
  <c r="L51" i="12" s="1"/>
  <c r="G52" i="12"/>
  <c r="H52" i="12" s="1"/>
  <c r="L52" i="12" s="1"/>
  <c r="G59" i="12"/>
  <c r="H59" i="12" s="1"/>
  <c r="L59" i="12" s="1"/>
  <c r="G60" i="12"/>
  <c r="H60" i="12" s="1"/>
  <c r="L60" i="12" s="1"/>
  <c r="G41" i="12"/>
  <c r="H41" i="12" s="1"/>
  <c r="L41" i="12" s="1"/>
  <c r="G49" i="12"/>
  <c r="H49" i="12" s="1"/>
  <c r="L49" i="12" s="1"/>
  <c r="G50" i="12"/>
  <c r="H50" i="12" s="1"/>
  <c r="L50" i="12" s="1"/>
  <c r="G31" i="12"/>
  <c r="H31" i="12" s="1"/>
  <c r="L31" i="12" s="1"/>
  <c r="G32" i="12"/>
  <c r="H32" i="12" s="1"/>
  <c r="L32" i="12" s="1"/>
  <c r="G39" i="12"/>
  <c r="H39" i="12" s="1"/>
  <c r="L39" i="12" s="1"/>
  <c r="G40" i="12"/>
  <c r="H40" i="12" s="1"/>
  <c r="L40" i="12" s="1"/>
  <c r="G47" i="12"/>
  <c r="H47" i="12" s="1"/>
  <c r="L47" i="12" s="1"/>
  <c r="G48" i="12"/>
  <c r="H48" i="12" s="1"/>
  <c r="L48" i="12" s="1"/>
  <c r="G55" i="12"/>
  <c r="H55" i="12" s="1"/>
  <c r="L55" i="12" s="1"/>
  <c r="G56" i="12"/>
  <c r="H56" i="12" s="1"/>
  <c r="L56" i="12" s="1"/>
  <c r="G25" i="12"/>
  <c r="H25" i="12" s="1"/>
  <c r="L25" i="12" s="1"/>
  <c r="G26" i="12"/>
  <c r="H26" i="12" s="1"/>
  <c r="L26" i="12" s="1"/>
  <c r="G33" i="12"/>
  <c r="H33" i="12" s="1"/>
  <c r="L33" i="12" s="1"/>
  <c r="G34" i="12"/>
  <c r="H34" i="12" s="1"/>
  <c r="L34" i="12" s="1"/>
  <c r="G42" i="12"/>
  <c r="G57" i="12"/>
  <c r="H57" i="12" s="1"/>
  <c r="L57" i="12" s="1"/>
  <c r="G58" i="12"/>
  <c r="H58" i="12" s="1"/>
  <c r="L58" i="12" s="1"/>
  <c r="K42" i="10"/>
  <c r="K17" i="19" s="1"/>
  <c r="K56" i="7"/>
  <c r="K42" i="11"/>
  <c r="F62" i="12"/>
  <c r="F40" i="19" s="1"/>
  <c r="K62" i="12"/>
  <c r="K40" i="19" s="1"/>
  <c r="C19" i="12"/>
  <c r="C17" i="12"/>
  <c r="C21" i="12"/>
  <c r="C20" i="12"/>
  <c r="C24" i="12"/>
  <c r="C23" i="12"/>
  <c r="C22" i="12"/>
  <c r="G21" i="12"/>
  <c r="H21" i="12" s="1"/>
  <c r="L21" i="12" s="1"/>
  <c r="G20" i="12"/>
  <c r="H20" i="12" s="1"/>
  <c r="L20" i="12" s="1"/>
  <c r="G24" i="12"/>
  <c r="H24" i="12" s="1"/>
  <c r="L24" i="12" s="1"/>
  <c r="G23" i="12"/>
  <c r="H23" i="12" s="1"/>
  <c r="L23" i="12" s="1"/>
  <c r="G22" i="12"/>
  <c r="H22" i="12" s="1"/>
  <c r="L22" i="12" s="1"/>
  <c r="G19" i="12"/>
  <c r="H19" i="12" s="1"/>
  <c r="L19" i="12" s="1"/>
  <c r="G17" i="12"/>
  <c r="H17" i="12" s="1"/>
  <c r="F42" i="11"/>
  <c r="F32" i="19" s="1"/>
  <c r="F18" i="19"/>
  <c r="G62" i="12"/>
  <c r="G40" i="19" s="1"/>
  <c r="G30" i="7"/>
  <c r="H30" i="7" s="1"/>
  <c r="L30" i="7" s="1"/>
  <c r="G32" i="7"/>
  <c r="H32" i="7" s="1"/>
  <c r="L32" i="7" s="1"/>
  <c r="G28" i="7"/>
  <c r="H28" i="7" s="1"/>
  <c r="L28" i="7" s="1"/>
  <c r="G33" i="7"/>
  <c r="H33" i="7" s="1"/>
  <c r="L33" i="7" s="1"/>
  <c r="G29" i="7"/>
  <c r="H29" i="7" s="1"/>
  <c r="L29" i="7" s="1"/>
  <c r="G31" i="7"/>
  <c r="H31" i="7" s="1"/>
  <c r="L31" i="7" s="1"/>
  <c r="G27" i="7"/>
  <c r="H27" i="7" s="1"/>
  <c r="L27" i="7" s="1"/>
  <c r="F42" i="10"/>
  <c r="F17" i="19" s="1"/>
  <c r="G18" i="54"/>
  <c r="H18" i="54" s="1"/>
  <c r="G41" i="54"/>
  <c r="C20" i="7"/>
  <c r="G19" i="7"/>
  <c r="H19" i="7" s="1"/>
  <c r="G21" i="10"/>
  <c r="H21" i="10" s="1"/>
  <c r="L21" i="10" s="1"/>
  <c r="C40" i="10"/>
  <c r="G19" i="10"/>
  <c r="H19" i="10" s="1"/>
  <c r="F72" i="3"/>
  <c r="F21" i="19" s="1"/>
  <c r="C28" i="54"/>
  <c r="C36" i="54"/>
  <c r="C20" i="54"/>
  <c r="C24" i="54"/>
  <c r="G40" i="10"/>
  <c r="H40" i="10" s="1"/>
  <c r="L40" i="10" s="1"/>
  <c r="G29" i="10"/>
  <c r="H29" i="10" s="1"/>
  <c r="L29" i="10" s="1"/>
  <c r="C32" i="54"/>
  <c r="G42" i="10"/>
  <c r="G17" i="19" s="1"/>
  <c r="C32" i="10"/>
  <c r="C21" i="7"/>
  <c r="C39" i="54"/>
  <c r="C31" i="54"/>
  <c r="C19" i="54"/>
  <c r="G56" i="7"/>
  <c r="G18" i="19" s="1"/>
  <c r="C33" i="7"/>
  <c r="C23" i="7"/>
  <c r="C38" i="54"/>
  <c r="C34" i="54"/>
  <c r="C30" i="54"/>
  <c r="C26" i="54"/>
  <c r="C22" i="54"/>
  <c r="C31" i="7"/>
  <c r="C35" i="54"/>
  <c r="C27" i="54"/>
  <c r="C23" i="54"/>
  <c r="C27" i="7"/>
  <c r="C37" i="54"/>
  <c r="C33" i="54"/>
  <c r="C29" i="54"/>
  <c r="C25" i="54"/>
  <c r="C21" i="54"/>
  <c r="G34" i="10"/>
  <c r="H34" i="10" s="1"/>
  <c r="L34" i="10" s="1"/>
  <c r="G23" i="10"/>
  <c r="H23" i="10" s="1"/>
  <c r="L23" i="10" s="1"/>
  <c r="C35" i="11"/>
  <c r="G38" i="10"/>
  <c r="H38" i="10" s="1"/>
  <c r="L38" i="10" s="1"/>
  <c r="G30" i="10"/>
  <c r="H30" i="10" s="1"/>
  <c r="L30" i="10" s="1"/>
  <c r="G27" i="10"/>
  <c r="H27" i="10" s="1"/>
  <c r="L27" i="10" s="1"/>
  <c r="G25" i="10"/>
  <c r="H25" i="10" s="1"/>
  <c r="L25" i="10" s="1"/>
  <c r="G39" i="54"/>
  <c r="H39" i="54" s="1"/>
  <c r="L39" i="54" s="1"/>
  <c r="G38" i="54"/>
  <c r="H38" i="54" s="1"/>
  <c r="L38" i="54" s="1"/>
  <c r="G37" i="54"/>
  <c r="H37" i="54" s="1"/>
  <c r="L37" i="54" s="1"/>
  <c r="G36" i="54"/>
  <c r="H36" i="54" s="1"/>
  <c r="L36" i="54" s="1"/>
  <c r="G35" i="54"/>
  <c r="H35" i="54" s="1"/>
  <c r="L35" i="54" s="1"/>
  <c r="G34" i="54"/>
  <c r="H34" i="54" s="1"/>
  <c r="L34" i="54" s="1"/>
  <c r="G33" i="54"/>
  <c r="H33" i="54" s="1"/>
  <c r="L33" i="54" s="1"/>
  <c r="G32" i="54"/>
  <c r="H32" i="54" s="1"/>
  <c r="L32" i="54" s="1"/>
  <c r="G31" i="54"/>
  <c r="H31" i="54" s="1"/>
  <c r="L31" i="54" s="1"/>
  <c r="G30" i="54"/>
  <c r="H30" i="54" s="1"/>
  <c r="L30" i="54" s="1"/>
  <c r="G29" i="54"/>
  <c r="H29" i="54" s="1"/>
  <c r="L29" i="54" s="1"/>
  <c r="G28" i="54"/>
  <c r="H28" i="54" s="1"/>
  <c r="L28" i="54" s="1"/>
  <c r="G27" i="54"/>
  <c r="H27" i="54" s="1"/>
  <c r="L27" i="54" s="1"/>
  <c r="G26" i="54"/>
  <c r="H26" i="54" s="1"/>
  <c r="L26" i="54" s="1"/>
  <c r="G25" i="54"/>
  <c r="H25" i="54" s="1"/>
  <c r="L25" i="54" s="1"/>
  <c r="G24" i="54"/>
  <c r="H24" i="54" s="1"/>
  <c r="L24" i="54" s="1"/>
  <c r="G23" i="54"/>
  <c r="H23" i="54" s="1"/>
  <c r="L23" i="54" s="1"/>
  <c r="G22" i="54"/>
  <c r="H22" i="54" s="1"/>
  <c r="L22" i="54" s="1"/>
  <c r="G21" i="54"/>
  <c r="H21" i="54" s="1"/>
  <c r="L21" i="54" s="1"/>
  <c r="G20" i="54"/>
  <c r="H20" i="54" s="1"/>
  <c r="L20" i="54" s="1"/>
  <c r="G19" i="54"/>
  <c r="H19" i="54" s="1"/>
  <c r="L19" i="54" s="1"/>
  <c r="C20" i="11"/>
  <c r="C25" i="11"/>
  <c r="C33" i="11"/>
  <c r="C23" i="11"/>
  <c r="C31" i="11"/>
  <c r="C39" i="11"/>
  <c r="C34" i="10"/>
  <c r="C29" i="10"/>
  <c r="C30" i="10"/>
  <c r="G23" i="7"/>
  <c r="H23" i="7" s="1"/>
  <c r="L23" i="7" s="1"/>
  <c r="G21" i="7"/>
  <c r="H21" i="7" s="1"/>
  <c r="L21" i="7" s="1"/>
  <c r="L48" i="7"/>
  <c r="C37" i="11"/>
  <c r="C21" i="11"/>
  <c r="C27" i="11"/>
  <c r="C36" i="10"/>
  <c r="C25" i="10"/>
  <c r="C29" i="11"/>
  <c r="G36" i="10"/>
  <c r="H36" i="10" s="1"/>
  <c r="L36" i="10" s="1"/>
  <c r="G32" i="10"/>
  <c r="H32" i="10" s="1"/>
  <c r="L32" i="10" s="1"/>
  <c r="C18" i="54"/>
  <c r="C41" i="10"/>
  <c r="C39" i="10"/>
  <c r="C38" i="10"/>
  <c r="C35" i="10"/>
  <c r="C33" i="10"/>
  <c r="C24" i="10"/>
  <c r="C23" i="10"/>
  <c r="C20" i="10"/>
  <c r="L52" i="7"/>
  <c r="C24" i="7"/>
  <c r="C19" i="10"/>
  <c r="C27" i="10"/>
  <c r="C21" i="10"/>
  <c r="C22" i="10"/>
  <c r="C19" i="7"/>
  <c r="C32" i="7"/>
  <c r="C30" i="7"/>
  <c r="C28" i="7"/>
  <c r="C22" i="7"/>
  <c r="G20" i="10"/>
  <c r="H20" i="10" s="1"/>
  <c r="L20" i="10" s="1"/>
  <c r="G22" i="10"/>
  <c r="H22" i="10" s="1"/>
  <c r="L22" i="10" s="1"/>
  <c r="G24" i="10"/>
  <c r="H24" i="10" s="1"/>
  <c r="L24" i="10" s="1"/>
  <c r="G33" i="10"/>
  <c r="H33" i="10" s="1"/>
  <c r="L33" i="10" s="1"/>
  <c r="G35" i="10"/>
  <c r="H35" i="10" s="1"/>
  <c r="L35" i="10" s="1"/>
  <c r="G39" i="10"/>
  <c r="H39" i="10" s="1"/>
  <c r="L39" i="10" s="1"/>
  <c r="G41" i="10"/>
  <c r="H41" i="10" s="1"/>
  <c r="L41" i="10" s="1"/>
  <c r="L50" i="7"/>
  <c r="G20" i="7"/>
  <c r="H20" i="7" s="1"/>
  <c r="L20" i="7" s="1"/>
  <c r="G22" i="7"/>
  <c r="H22" i="7" s="1"/>
  <c r="L22" i="7" s="1"/>
  <c r="G24" i="7"/>
  <c r="H24" i="7" s="1"/>
  <c r="L24" i="7" s="1"/>
  <c r="L49" i="7"/>
  <c r="G20" i="11"/>
  <c r="H20" i="11" s="1"/>
  <c r="G22" i="11"/>
  <c r="H22" i="11" s="1"/>
  <c r="L22" i="11" s="1"/>
  <c r="G24" i="11"/>
  <c r="H24" i="11" s="1"/>
  <c r="L24" i="11" s="1"/>
  <c r="G26" i="11"/>
  <c r="H26" i="11" s="1"/>
  <c r="L26" i="11" s="1"/>
  <c r="G28" i="11"/>
  <c r="H28" i="11" s="1"/>
  <c r="L28" i="11" s="1"/>
  <c r="G30" i="11"/>
  <c r="H30" i="11" s="1"/>
  <c r="L30" i="11" s="1"/>
  <c r="G32" i="11"/>
  <c r="H32" i="11" s="1"/>
  <c r="L32" i="11" s="1"/>
  <c r="G34" i="11"/>
  <c r="H34" i="11" s="1"/>
  <c r="L34" i="11" s="1"/>
  <c r="G36" i="11"/>
  <c r="G38" i="11"/>
  <c r="H38" i="11" s="1"/>
  <c r="L38" i="11" s="1"/>
  <c r="G40" i="11"/>
  <c r="H40" i="11" s="1"/>
  <c r="L40" i="11" s="1"/>
  <c r="G21" i="11"/>
  <c r="H21" i="11" s="1"/>
  <c r="L21" i="11" s="1"/>
  <c r="G23" i="11"/>
  <c r="H23" i="11" s="1"/>
  <c r="L23" i="11" s="1"/>
  <c r="G25" i="11"/>
  <c r="H25" i="11" s="1"/>
  <c r="L25" i="11" s="1"/>
  <c r="G27" i="11"/>
  <c r="H27" i="11" s="1"/>
  <c r="L27" i="11" s="1"/>
  <c r="G29" i="11"/>
  <c r="H29" i="11" s="1"/>
  <c r="L29" i="11" s="1"/>
  <c r="G31" i="11"/>
  <c r="H31" i="11" s="1"/>
  <c r="L31" i="11" s="1"/>
  <c r="G33" i="11"/>
  <c r="H33" i="11" s="1"/>
  <c r="L33" i="11" s="1"/>
  <c r="G35" i="11"/>
  <c r="H35" i="11" s="1"/>
  <c r="L35" i="11" s="1"/>
  <c r="G37" i="11"/>
  <c r="H37" i="11" s="1"/>
  <c r="L37" i="11" s="1"/>
  <c r="G39" i="11"/>
  <c r="H39" i="11" s="1"/>
  <c r="L39" i="11" s="1"/>
  <c r="G42" i="11"/>
  <c r="G32" i="19" s="1"/>
  <c r="C40" i="11"/>
  <c r="C38" i="11"/>
  <c r="C36" i="11"/>
  <c r="C34" i="11"/>
  <c r="C32" i="11"/>
  <c r="C30" i="11"/>
  <c r="C28" i="11"/>
  <c r="C26" i="11"/>
  <c r="C24" i="11"/>
  <c r="C22" i="11"/>
  <c r="L72" i="3" l="1"/>
  <c r="K34" i="19"/>
  <c r="K38" i="19" s="1"/>
  <c r="K42" i="19" s="1"/>
  <c r="K44" i="19" s="1"/>
  <c r="K46" i="19" s="1"/>
  <c r="F34" i="19"/>
  <c r="F38" i="19" s="1"/>
  <c r="F42" i="19" s="1"/>
  <c r="H42" i="12"/>
  <c r="L42" i="12" s="1"/>
  <c r="L18" i="54"/>
  <c r="L41" i="54" s="1"/>
  <c r="H41" i="54"/>
  <c r="H41" i="7"/>
  <c r="H56" i="7" s="1"/>
  <c r="H18" i="19" s="1"/>
  <c r="H36" i="11"/>
  <c r="H42" i="11" s="1"/>
  <c r="H32" i="19" s="1"/>
  <c r="L17" i="12"/>
  <c r="H62" i="12"/>
  <c r="H40" i="19" s="1"/>
  <c r="L19" i="10"/>
  <c r="L42" i="10" s="1"/>
  <c r="L17" i="19" s="1"/>
  <c r="H42" i="10"/>
  <c r="L20" i="11"/>
  <c r="L19" i="7"/>
  <c r="H72" i="3"/>
  <c r="H21" i="19" s="1"/>
  <c r="L21" i="19" l="1"/>
  <c r="L73" i="3"/>
  <c r="L62" i="12"/>
  <c r="L40" i="19" s="1"/>
  <c r="F44" i="19"/>
  <c r="F46" i="19" s="1"/>
  <c r="L41" i="7"/>
  <c r="L56" i="7" s="1"/>
  <c r="L18" i="19" s="1"/>
  <c r="L36" i="11"/>
  <c r="L42" i="11" l="1"/>
  <c r="L32" i="19" s="1"/>
  <c r="L34" i="19" s="1"/>
  <c r="L38" i="19" s="1"/>
  <c r="L42" i="19" s="1"/>
  <c r="L44" i="19" l="1"/>
  <c r="L46" i="19" s="1"/>
  <c r="H17" i="19"/>
  <c r="H34" i="19" s="1"/>
  <c r="H38" i="19" s="1"/>
  <c r="H42" i="19" s="1"/>
  <c r="H44" i="19" l="1"/>
  <c r="H46" i="19" s="1"/>
</calcChain>
</file>

<file path=xl/sharedStrings.xml><?xml version="1.0" encoding="utf-8"?>
<sst xmlns="http://schemas.openxmlformats.org/spreadsheetml/2006/main" count="986" uniqueCount="245">
  <si>
    <t>Bidder :</t>
  </si>
  <si>
    <t>Bidder Company Name</t>
  </si>
  <si>
    <t>Project Name</t>
  </si>
  <si>
    <t>ATNS/TPQ/RFP28/2025/2026/3D Aerodrome Simulator</t>
  </si>
  <si>
    <t>Foreign Currency:</t>
  </si>
  <si>
    <t>FC</t>
  </si>
  <si>
    <t>ROE: 1R=</t>
  </si>
  <si>
    <t>Date:</t>
  </si>
  <si>
    <t>This file contains the following sheets:</t>
  </si>
  <si>
    <t>G1 SUMMARY</t>
  </si>
  <si>
    <t>Summary of all sheets.</t>
  </si>
  <si>
    <t>G2_1 PMP</t>
  </si>
  <si>
    <t>Project management and associated costs.</t>
  </si>
  <si>
    <t>G2_2 ILS</t>
  </si>
  <si>
    <t>Logistic Support and associated costs.</t>
  </si>
  <si>
    <t>G3_1 to 4</t>
  </si>
  <si>
    <t>All items and associated cost on the equipment per site.</t>
  </si>
  <si>
    <t>G4 Miscellaneous</t>
  </si>
  <si>
    <t>All miscellaneous items costs</t>
  </si>
  <si>
    <t>G5_1 Support Contract (Base)</t>
  </si>
  <si>
    <t>10 Year maintenance contract at base cost. Please provide details.</t>
  </si>
  <si>
    <t>G5_2 Support Contract (Inflated)</t>
  </si>
  <si>
    <t>10 Year maintenance contract including inflation. Please provide details.</t>
  </si>
  <si>
    <t>G6 Options</t>
  </si>
  <si>
    <t>All optional items and costs</t>
  </si>
  <si>
    <t>VAT SHALL BE CLEARLY INDICATED ON THE G1 SUMMARY SHEET</t>
  </si>
  <si>
    <t>THE BIDDER SHALL BE RESPONSIBLE FOR VERIFYING THAT THERE ARE NO ERROS IN QUANTITIES, PRICING, CALCULATIONS AND TOTALS AS INDICATED ON THEIR SUBMITTED PRICING SCHEDULE</t>
  </si>
  <si>
    <t>BIDDER PRICE SCHEDULE: APPENDIX G1</t>
  </si>
  <si>
    <t>(INCLUDING VALUE ADDED TAX)</t>
  </si>
  <si>
    <t>BIDDER :</t>
  </si>
  <si>
    <t>DESCRIPTION :</t>
  </si>
  <si>
    <t>Item Nr:</t>
  </si>
  <si>
    <t>G1</t>
  </si>
  <si>
    <t>Item Description:</t>
  </si>
  <si>
    <t>SUMMARY</t>
  </si>
  <si>
    <t>Foreign Currancy</t>
  </si>
  <si>
    <t>ROE: 1R =</t>
  </si>
  <si>
    <t>Overseas Items</t>
  </si>
  <si>
    <t>Local Items</t>
  </si>
  <si>
    <t>Schedule Item Number</t>
  </si>
  <si>
    <t>Description</t>
  </si>
  <si>
    <t>Foreign Currency</t>
  </si>
  <si>
    <t>Quantity</t>
  </si>
  <si>
    <t>Foreign Amount Unit Cost</t>
  </si>
  <si>
    <t>Foreign Amount  Total Cost</t>
  </si>
  <si>
    <t>ROE: 1R = …</t>
  </si>
  <si>
    <t>Total Foreign Cost in Rands</t>
  </si>
  <si>
    <t>Local Amount Unit Cost</t>
  </si>
  <si>
    <t>Local Amount Total Cost</t>
  </si>
  <si>
    <t>Total Rands</t>
  </si>
  <si>
    <t>G2</t>
  </si>
  <si>
    <t>SERVICES</t>
  </si>
  <si>
    <t>G2.1</t>
  </si>
  <si>
    <t>Project Management</t>
  </si>
  <si>
    <t>G2.2</t>
  </si>
  <si>
    <t>Integrated Logistic Support</t>
  </si>
  <si>
    <t>G3</t>
  </si>
  <si>
    <t>INSTALLATION AND MATERIALS</t>
  </si>
  <si>
    <t>G3.1</t>
  </si>
  <si>
    <t>FALA</t>
  </si>
  <si>
    <t>G3.1.1</t>
  </si>
  <si>
    <t>FALA - Container</t>
  </si>
  <si>
    <t>G3.2</t>
  </si>
  <si>
    <t>FACT</t>
  </si>
  <si>
    <t>G3.3</t>
  </si>
  <si>
    <t>FAPE</t>
  </si>
  <si>
    <t>G3.4</t>
  </si>
  <si>
    <t>FABL</t>
  </si>
  <si>
    <t>G3.5</t>
  </si>
  <si>
    <t>FALE</t>
  </si>
  <si>
    <t>G3.6</t>
  </si>
  <si>
    <t>St.Helena</t>
  </si>
  <si>
    <t>G3.7</t>
  </si>
  <si>
    <t>ATA</t>
  </si>
  <si>
    <t>G3.8</t>
  </si>
  <si>
    <t>ATA Aerodrome</t>
  </si>
  <si>
    <t>G3.9</t>
  </si>
  <si>
    <t>ATA Minibus</t>
  </si>
  <si>
    <t>G4</t>
  </si>
  <si>
    <t>MISCELLANEOUS</t>
  </si>
  <si>
    <t>TOTAL (Excluding System Support)</t>
  </si>
  <si>
    <t>G5.2</t>
  </si>
  <si>
    <t>SUPPORT CONTRACT (with Inflation)</t>
  </si>
  <si>
    <t>GRAND TOTAL</t>
  </si>
  <si>
    <t>G6</t>
  </si>
  <si>
    <t>OPTIONS</t>
  </si>
  <si>
    <t>GRAND TOTAL (Including Options)</t>
  </si>
  <si>
    <t>VAT (15%)</t>
  </si>
  <si>
    <t>GRAND TOTAL (Including VAT)</t>
  </si>
  <si>
    <t>BIDDER PRICE SCHEDULE: APPENDIX G2.1</t>
  </si>
  <si>
    <t>PROJECT :</t>
  </si>
  <si>
    <t>{All project Management items, with at least the following items. Additional items must be added and quantities adjusted by the bidder as necessary.}</t>
  </si>
  <si>
    <t>2.1.1</t>
  </si>
  <si>
    <t>Documents:</t>
  </si>
  <si>
    <t>Project Management Plan</t>
  </si>
  <si>
    <t>As-Built Document</t>
  </si>
  <si>
    <t>Master Project Schedule</t>
  </si>
  <si>
    <t>Safety File</t>
  </si>
  <si>
    <t>Site Survey Report</t>
  </si>
  <si>
    <t>Resource Allocation Plan</t>
  </si>
  <si>
    <t xml:space="preserve">Design and Specification </t>
  </si>
  <si>
    <t>2.1.2</t>
  </si>
  <si>
    <t>Acceptance Tests</t>
  </si>
  <si>
    <t>Factory Acceptance Test</t>
  </si>
  <si>
    <t>Installation and commisioning tests</t>
  </si>
  <si>
    <t>Site Acceptance Test</t>
  </si>
  <si>
    <t>2.1.3</t>
  </si>
  <si>
    <t>Project Management Services</t>
  </si>
  <si>
    <t>All PM Services</t>
  </si>
  <si>
    <t>Decommissioning and Disposal</t>
  </si>
  <si>
    <t>ACSA Permits</t>
  </si>
  <si>
    <t>Electrical Compliance Certificates (COCs)</t>
  </si>
  <si>
    <t>2.1.4</t>
  </si>
  <si>
    <t>Shipping, Insurance &amp; Associated costs</t>
  </si>
  <si>
    <t>Shipping</t>
  </si>
  <si>
    <t>Insurance</t>
  </si>
  <si>
    <t>BIDDER PRICE SCHEDULE: APPENDIX G2.2</t>
  </si>
  <si>
    <t>{ All logistic support items with at least the following items. Additional items must be added and quantities adjusted by the bidder as necessary.}</t>
  </si>
  <si>
    <t>2.2.1</t>
  </si>
  <si>
    <t>Logistic Support Services</t>
  </si>
  <si>
    <t>Logistic Support</t>
  </si>
  <si>
    <t>Packaging ,Shipping, Handling and Transportation</t>
  </si>
  <si>
    <t>Training</t>
  </si>
  <si>
    <t>Site preparations</t>
  </si>
  <si>
    <t>2.2.2</t>
  </si>
  <si>
    <t>Documents</t>
  </si>
  <si>
    <t>Integrated Logistic Support Plan</t>
  </si>
  <si>
    <t>2.2.3</t>
  </si>
  <si>
    <t>Spares</t>
  </si>
  <si>
    <t>2.2.4</t>
  </si>
  <si>
    <t>PBU</t>
  </si>
  <si>
    <t>BIDDER PRICE SCHEDULE: APPENDIX G3.1</t>
  </si>
  <si>
    <t>Description
{Equipment Common to all site}</t>
  </si>
  <si>
    <t>(All equipment as required, with at least the following headings. Additional items must be added and quantities adjusted by the bidder as necessary.)</t>
  </si>
  <si>
    <t>Material - 3D Mini Simulator</t>
  </si>
  <si>
    <t>Student Position</t>
  </si>
  <si>
    <t>Touch screens</t>
  </si>
  <si>
    <t>Footswitch</t>
  </si>
  <si>
    <t>Audio boxes</t>
  </si>
  <si>
    <t>Computers</t>
  </si>
  <si>
    <t>Keyboard, mouse set</t>
  </si>
  <si>
    <t>Flight progress strip board</t>
  </si>
  <si>
    <t>Flight progress strip printer</t>
  </si>
  <si>
    <t>Instructor Position  x 2</t>
  </si>
  <si>
    <t>32-inch Screen</t>
  </si>
  <si>
    <t>Pilot Position x 3</t>
  </si>
  <si>
    <t>27-inch Screens</t>
  </si>
  <si>
    <t>Simulator screen x 1</t>
  </si>
  <si>
    <t>180- degree screens</t>
  </si>
  <si>
    <t>Computing</t>
  </si>
  <si>
    <t>Mounting solution</t>
  </si>
  <si>
    <t>Consoles</t>
  </si>
  <si>
    <t>Student Console</t>
  </si>
  <si>
    <t>Instructor Console</t>
  </si>
  <si>
    <t>Pilot Console</t>
  </si>
  <si>
    <t>Auxiliary</t>
  </si>
  <si>
    <t>Cables and connectors</t>
  </si>
  <si>
    <t>Headsets</t>
  </si>
  <si>
    <t>Headset storage bag</t>
  </si>
  <si>
    <t>Headset earpads (pairs)</t>
  </si>
  <si>
    <t>Headset microphone pads</t>
  </si>
  <si>
    <t>Type 1 - Flight progress strip holder (white)</t>
  </si>
  <si>
    <t>Type 1 - Flight progress strip holder (blue)</t>
  </si>
  <si>
    <t>Type 1 - Flight progress strip holder (pink)</t>
  </si>
  <si>
    <t>Office chairs</t>
  </si>
  <si>
    <t xml:space="preserve">Paper rolls for Type 1 - flight progress strip </t>
  </si>
  <si>
    <t>Software</t>
  </si>
  <si>
    <t>Software licences</t>
  </si>
  <si>
    <t>Simulator software</t>
  </si>
  <si>
    <t xml:space="preserve">Installation and Integration </t>
  </si>
  <si>
    <t>Total installation and integration</t>
  </si>
  <si>
    <t>FALA - container</t>
  </si>
  <si>
    <t>(All equipment as required, with at least the following headings. Additional items must be added and quantities adjusted by the bidder as necessary.))</t>
  </si>
  <si>
    <t>Material - Container</t>
  </si>
  <si>
    <t>Container</t>
  </si>
  <si>
    <t>Concrete foundation slab</t>
  </si>
  <si>
    <t>Partition</t>
  </si>
  <si>
    <t>Air conditioning</t>
  </si>
  <si>
    <t>Earthing</t>
  </si>
  <si>
    <t>Fire extinguisher</t>
  </si>
  <si>
    <t>Lighting</t>
  </si>
  <si>
    <t>Signage</t>
  </si>
  <si>
    <t>DC Light</t>
  </si>
  <si>
    <t>Networking routers</t>
  </si>
  <si>
    <t>Distribution Board</t>
  </si>
  <si>
    <t>Mains Power Box</t>
  </si>
  <si>
    <t xml:space="preserve">Total installation </t>
  </si>
  <si>
    <t>Student Position x 2</t>
  </si>
  <si>
    <t>Computer</t>
  </si>
  <si>
    <t>Pilot Position x 4</t>
  </si>
  <si>
    <t>Programmer Position x 2</t>
  </si>
  <si>
    <t>32-inch screen</t>
  </si>
  <si>
    <t>Student Console with 2 positions</t>
  </si>
  <si>
    <t>Programmer Console</t>
  </si>
  <si>
    <t>Civil works</t>
  </si>
  <si>
    <t>St. Halena</t>
  </si>
  <si>
    <t>Material - Aerodrome Simulator</t>
  </si>
  <si>
    <t>Student and Instructor Positions x 6</t>
  </si>
  <si>
    <t>27-inch screen</t>
  </si>
  <si>
    <t>Pseudo Pilot Position x 4</t>
  </si>
  <si>
    <t>Simulator screen</t>
  </si>
  <si>
    <t>360-degree simulator display</t>
  </si>
  <si>
    <t xml:space="preserve">Paper rolls for Type 2 - flight progress strip </t>
  </si>
  <si>
    <t>Equipment cabinet</t>
  </si>
  <si>
    <t>Material - 3D Mini Simulator x 4</t>
  </si>
  <si>
    <t>Student Position x 4</t>
  </si>
  <si>
    <t>Instructor Position  x 8</t>
  </si>
  <si>
    <t>Pilot Position x 12</t>
  </si>
  <si>
    <t>Simulator screen x 4</t>
  </si>
  <si>
    <t>Type 2 - Flight progress strip holder (white)</t>
  </si>
  <si>
    <t>Type 2 - Flight progress strip holder (blue)</t>
  </si>
  <si>
    <t>Type 2 - Flight progress strip holder (pink)</t>
  </si>
  <si>
    <t>Position</t>
  </si>
  <si>
    <t>25-inch screen</t>
  </si>
  <si>
    <t>15-inch touch screen</t>
  </si>
  <si>
    <t>40-inch screen</t>
  </si>
  <si>
    <t>BIDDER PRICE SCHEDULE: APPENDIX G4</t>
  </si>
  <si>
    <t>(Items and services necessary for the installation, commissioning, operation and maintenance of the system and not included elsewhere.)</t>
  </si>
  <si>
    <t>(To be individually itemized and priced.)</t>
  </si>
  <si>
    <t>BIDDER PRICE SCHEDULE: APPENDIX G6</t>
  </si>
  <si>
    <t>G5.1</t>
  </si>
  <si>
    <t>Support Contract in base cost</t>
  </si>
  <si>
    <t>{Details of the proposed maintenance contract must be included on this price schedule}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</si>
  <si>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</si>
  <si>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</si>
  <si>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</si>
  <si>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</si>
  <si>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</si>
  <si>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</si>
  <si>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</si>
  <si>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</si>
  <si>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</si>
  <si>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</si>
  <si>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Support Contract with Inflation</t>
  </si>
  <si>
    <t>BIDDER PRICE SCHEDULE: APPENDIX G5</t>
  </si>
  <si>
    <t>G6.1</t>
  </si>
  <si>
    <t>Optional Items</t>
  </si>
  <si>
    <t>Electronic Flight Strip system</t>
  </si>
  <si>
    <t>Electronic Flight Strip displays</t>
  </si>
  <si>
    <t>E-Learning System</t>
  </si>
  <si>
    <t>3 Year maintenance and support plan for FALA container air conditioning units</t>
  </si>
  <si>
    <t>3 Year maintenance and servicing plan for FALA container fire extinguisher</t>
  </si>
  <si>
    <t>ATA Headset earpads (pairs)</t>
  </si>
  <si>
    <t>ATA Headset microphone pads</t>
  </si>
  <si>
    <t>22 Janaury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</si>
</sst>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[$-1C09]dd\ mmmm\ yyyy;@"/>
    <numFmt numFmtId="167" formatCode="_(* #,##0.0000_);_(* \(#,##0.0000\);_(* &quot;-&quot;??_);_(@_)"/>
    <numFmt numFmtId="168" formatCode="_(* #,##0.00000_);_(* \(#,##0.00000\);_(* &quot;-&quot;??_);_(@_)"/>
    <numFmt numFmtId="169" formatCode="0.0"/>
  </numFmts>
  <fonts count="13" x14ac:knownFonts="1">
    <font>
      <sz val="8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0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left"/>
      <protection locked="0"/>
    </xf>
    <xf numFmtId="164" fontId="2" fillId="0" borderId="1" xfId="1" applyFont="1" applyFill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2" fillId="0" borderId="2" xfId="0" applyFont="1" applyBorder="1"/>
    <xf numFmtId="0" fontId="2" fillId="0" borderId="2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 indent="1"/>
      <protection locked="0"/>
    </xf>
    <xf numFmtId="0" fontId="2" fillId="0" borderId="6" xfId="0" applyFont="1" applyBorder="1" applyProtection="1">
      <protection locked="0"/>
    </xf>
    <xf numFmtId="164" fontId="2" fillId="0" borderId="8" xfId="1" applyFont="1" applyFill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164" fontId="2" fillId="2" borderId="1" xfId="1" applyFont="1" applyFill="1" applyBorder="1" applyAlignment="1" applyProtection="1">
      <alignment horizontal="center"/>
      <protection locked="0"/>
    </xf>
    <xf numFmtId="168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Protection="1"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164" fontId="3" fillId="2" borderId="26" xfId="1" applyFont="1" applyFill="1" applyBorder="1" applyAlignment="1" applyProtection="1">
      <alignment horizontal="center"/>
      <protection locked="0"/>
    </xf>
    <xf numFmtId="164" fontId="2" fillId="0" borderId="19" xfId="1" applyFont="1" applyFill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7" fillId="0" borderId="0" xfId="0" applyFont="1"/>
    <xf numFmtId="164" fontId="3" fillId="2" borderId="39" xfId="1" applyFont="1" applyFill="1" applyBorder="1" applyAlignment="1" applyProtection="1">
      <alignment horizontal="center"/>
      <protection locked="0"/>
    </xf>
    <xf numFmtId="1" fontId="2" fillId="2" borderId="3" xfId="1" applyNumberFormat="1" applyFont="1" applyFill="1" applyBorder="1" applyAlignment="1" applyProtection="1">
      <alignment horizontal="center"/>
      <protection locked="0"/>
    </xf>
    <xf numFmtId="1" fontId="2" fillId="0" borderId="3" xfId="1" applyNumberFormat="1" applyFont="1" applyFill="1" applyBorder="1" applyAlignment="1" applyProtection="1">
      <alignment horizontal="center"/>
      <protection locked="0"/>
    </xf>
    <xf numFmtId="1" fontId="2" fillId="0" borderId="7" xfId="1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1" fontId="2" fillId="0" borderId="18" xfId="1" applyNumberFormat="1" applyFont="1" applyFill="1" applyBorder="1" applyAlignment="1" applyProtection="1">
      <alignment horizontal="center"/>
      <protection locked="0"/>
    </xf>
    <xf numFmtId="164" fontId="2" fillId="0" borderId="0" xfId="1" applyFont="1" applyFill="1" applyProtection="1">
      <protection locked="0"/>
    </xf>
    <xf numFmtId="164" fontId="3" fillId="0" borderId="0" xfId="1" applyFont="1" applyFill="1" applyProtection="1">
      <protection locked="0"/>
    </xf>
    <xf numFmtId="164" fontId="7" fillId="0" borderId="0" xfId="1" applyFont="1" applyProtection="1"/>
    <xf numFmtId="164" fontId="2" fillId="4" borderId="1" xfId="1" applyFont="1" applyFill="1" applyBorder="1" applyAlignment="1" applyProtection="1">
      <alignment horizontal="center"/>
    </xf>
    <xf numFmtId="168" fontId="2" fillId="4" borderId="1" xfId="1" applyNumberFormat="1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left" indent="1"/>
      <protection locked="0"/>
    </xf>
    <xf numFmtId="0" fontId="6" fillId="6" borderId="1" xfId="0" applyFont="1" applyFill="1" applyBorder="1" applyProtection="1">
      <protection locked="0"/>
    </xf>
    <xf numFmtId="0" fontId="2" fillId="0" borderId="26" xfId="0" applyFont="1" applyBorder="1" applyAlignment="1" applyProtection="1">
      <alignment horizontal="left" indent="1"/>
      <protection locked="0"/>
    </xf>
    <xf numFmtId="0" fontId="2" fillId="2" borderId="26" xfId="0" applyFont="1" applyFill="1" applyBorder="1" applyAlignment="1" applyProtection="1">
      <alignment horizontal="left" indent="1"/>
      <protection locked="0"/>
    </xf>
    <xf numFmtId="0" fontId="6" fillId="6" borderId="3" xfId="0" applyFont="1" applyFill="1" applyBorder="1" applyProtection="1">
      <protection locked="0"/>
    </xf>
    <xf numFmtId="0" fontId="6" fillId="6" borderId="2" xfId="0" applyFont="1" applyFill="1" applyBorder="1" applyProtection="1">
      <protection locked="0"/>
    </xf>
    <xf numFmtId="0" fontId="6" fillId="6" borderId="61" xfId="0" applyFont="1" applyFill="1" applyBorder="1" applyAlignment="1" applyProtection="1">
      <alignment horizontal="left" indent="1"/>
      <protection locked="0"/>
    </xf>
    <xf numFmtId="0" fontId="6" fillId="6" borderId="62" xfId="0" applyFont="1" applyFill="1" applyBorder="1" applyProtection="1">
      <protection locked="0"/>
    </xf>
    <xf numFmtId="0" fontId="2" fillId="0" borderId="18" xfId="0" applyFont="1" applyBorder="1" applyAlignment="1" applyProtection="1">
      <alignment horizontal="center"/>
      <protection locked="0"/>
    </xf>
    <xf numFmtId="0" fontId="6" fillId="6" borderId="64" xfId="0" applyFont="1" applyFill="1" applyBorder="1" applyProtection="1">
      <protection locked="0"/>
    </xf>
    <xf numFmtId="0" fontId="6" fillId="6" borderId="61" xfId="0" applyFont="1" applyFill="1" applyBorder="1" applyProtection="1">
      <protection locked="0"/>
    </xf>
    <xf numFmtId="0" fontId="2" fillId="0" borderId="54" xfId="0" applyFont="1" applyBorder="1" applyProtection="1"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1" fontId="3" fillId="5" borderId="14" xfId="0" applyNumberFormat="1" applyFont="1" applyFill="1" applyBorder="1" applyAlignment="1" applyProtection="1">
      <alignment horizontal="center"/>
      <protection locked="0"/>
    </xf>
    <xf numFmtId="164" fontId="2" fillId="4" borderId="26" xfId="1" applyFont="1" applyFill="1" applyBorder="1" applyAlignment="1" applyProtection="1">
      <alignment horizontal="center"/>
    </xf>
    <xf numFmtId="0" fontId="2" fillId="0" borderId="3" xfId="0" applyFont="1" applyBorder="1" applyAlignment="1" applyProtection="1">
      <alignment horizontal="left" indent="5"/>
      <protection locked="0"/>
    </xf>
    <xf numFmtId="1" fontId="2" fillId="0" borderId="8" xfId="0" applyNumberFormat="1" applyFont="1" applyBorder="1" applyAlignment="1" applyProtection="1">
      <alignment horizontal="center"/>
      <protection locked="0"/>
    </xf>
    <xf numFmtId="0" fontId="3" fillId="5" borderId="15" xfId="0" applyFont="1" applyFill="1" applyBorder="1" applyAlignment="1" applyProtection="1">
      <alignment horizontal="right"/>
      <protection locked="0"/>
    </xf>
    <xf numFmtId="0" fontId="2" fillId="0" borderId="0" xfId="0" applyFont="1" applyProtection="1">
      <protection hidden="1"/>
    </xf>
    <xf numFmtId="0" fontId="2" fillId="0" borderId="28" xfId="0" applyFont="1" applyBorder="1" applyProtection="1">
      <protection hidden="1"/>
    </xf>
    <xf numFmtId="0" fontId="2" fillId="0" borderId="29" xfId="0" applyFont="1" applyBorder="1" applyProtection="1">
      <protection hidden="1"/>
    </xf>
    <xf numFmtId="0" fontId="2" fillId="0" borderId="30" xfId="0" applyFont="1" applyBorder="1" applyProtection="1">
      <protection hidden="1"/>
    </xf>
    <xf numFmtId="0" fontId="2" fillId="0" borderId="31" xfId="0" applyFont="1" applyBorder="1" applyProtection="1">
      <protection hidden="1"/>
    </xf>
    <xf numFmtId="0" fontId="6" fillId="2" borderId="1" xfId="0" applyFont="1" applyFill="1" applyBorder="1" applyProtection="1">
      <protection hidden="1"/>
    </xf>
    <xf numFmtId="0" fontId="2" fillId="0" borderId="32" xfId="0" applyFont="1" applyBorder="1" applyProtection="1">
      <protection hidden="1"/>
    </xf>
    <xf numFmtId="0" fontId="2" fillId="0" borderId="1" xfId="0" applyFont="1" applyBorder="1" applyAlignment="1" applyProtection="1">
      <alignment horizontal="left" vertical="top" indent="1"/>
      <protection hidden="1"/>
    </xf>
    <xf numFmtId="0" fontId="2" fillId="0" borderId="33" xfId="0" applyFont="1" applyBorder="1" applyProtection="1">
      <protection hidden="1"/>
    </xf>
    <xf numFmtId="0" fontId="2" fillId="0" borderId="34" xfId="0" applyFont="1" applyBorder="1" applyAlignment="1" applyProtection="1">
      <alignment vertical="top"/>
      <protection hidden="1"/>
    </xf>
    <xf numFmtId="0" fontId="2" fillId="0" borderId="35" xfId="0" applyFont="1" applyBorder="1" applyProtection="1">
      <protection hidden="1"/>
    </xf>
    <xf numFmtId="0" fontId="2" fillId="0" borderId="29" xfId="0" applyFont="1" applyBorder="1" applyAlignment="1" applyProtection="1">
      <alignment vertical="top"/>
      <protection hidden="1"/>
    </xf>
    <xf numFmtId="0" fontId="2" fillId="2" borderId="12" xfId="0" applyFont="1" applyFill="1" applyBorder="1"/>
    <xf numFmtId="0" fontId="2" fillId="2" borderId="13" xfId="0" applyFont="1" applyFill="1" applyBorder="1"/>
    <xf numFmtId="0" fontId="3" fillId="2" borderId="2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left" indent="1"/>
    </xf>
    <xf numFmtId="0" fontId="6" fillId="6" borderId="2" xfId="0" applyFont="1" applyFill="1" applyBorder="1"/>
    <xf numFmtId="0" fontId="6" fillId="6" borderId="3" xfId="0" applyFont="1" applyFill="1" applyBorder="1"/>
    <xf numFmtId="0" fontId="6" fillId="6" borderId="1" xfId="0" applyFont="1" applyFill="1" applyBorder="1"/>
    <xf numFmtId="0" fontId="6" fillId="6" borderId="26" xfId="0" applyFont="1" applyFill="1" applyBorder="1"/>
    <xf numFmtId="0" fontId="6" fillId="6" borderId="27" xfId="0" applyFont="1" applyFill="1" applyBorder="1"/>
    <xf numFmtId="0" fontId="2" fillId="0" borderId="3" xfId="0" applyFont="1" applyBorder="1" applyAlignment="1">
      <alignment horizontal="center"/>
    </xf>
    <xf numFmtId="0" fontId="3" fillId="5" borderId="16" xfId="0" applyFont="1" applyFill="1" applyBorder="1" applyAlignment="1">
      <alignment horizontal="right"/>
    </xf>
    <xf numFmtId="0" fontId="3" fillId="5" borderId="15" xfId="0" applyFont="1" applyFill="1" applyBorder="1" applyAlignment="1">
      <alignment horizontal="center"/>
    </xf>
    <xf numFmtId="1" fontId="3" fillId="5" borderId="14" xfId="0" applyNumberFormat="1" applyFont="1" applyFill="1" applyBorder="1" applyAlignment="1">
      <alignment horizontal="center"/>
    </xf>
    <xf numFmtId="164" fontId="3" fillId="5" borderId="14" xfId="1" applyFont="1" applyFill="1" applyBorder="1" applyAlignment="1" applyProtection="1">
      <alignment horizontal="center"/>
    </xf>
    <xf numFmtId="168" fontId="3" fillId="5" borderId="14" xfId="1" applyNumberFormat="1" applyFont="1" applyFill="1" applyBorder="1" applyAlignment="1" applyProtection="1">
      <alignment horizontal="center"/>
    </xf>
    <xf numFmtId="164" fontId="3" fillId="5" borderId="15" xfId="1" applyFont="1" applyFill="1" applyBorder="1" applyAlignment="1" applyProtection="1">
      <alignment horizontal="center"/>
    </xf>
    <xf numFmtId="0" fontId="3" fillId="2" borderId="53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58" xfId="0" applyFont="1" applyFill="1" applyBorder="1" applyAlignment="1">
      <alignment horizontal="center" vertical="top" wrapText="1"/>
    </xf>
    <xf numFmtId="0" fontId="3" fillId="2" borderId="60" xfId="0" applyFont="1" applyFill="1" applyBorder="1" applyAlignment="1">
      <alignment horizontal="center" vertical="top" wrapText="1"/>
    </xf>
    <xf numFmtId="0" fontId="2" fillId="2" borderId="11" xfId="0" applyFont="1" applyFill="1" applyBorder="1"/>
    <xf numFmtId="0" fontId="2" fillId="2" borderId="61" xfId="0" applyFont="1" applyFill="1" applyBorder="1"/>
    <xf numFmtId="0" fontId="2" fillId="2" borderId="6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left" indent="2"/>
    </xf>
    <xf numFmtId="0" fontId="2" fillId="4" borderId="2" xfId="0" applyFont="1" applyFill="1" applyBorder="1"/>
    <xf numFmtId="164" fontId="2" fillId="4" borderId="1" xfId="1" applyFont="1" applyFill="1" applyBorder="1" applyProtection="1"/>
    <xf numFmtId="164" fontId="2" fillId="4" borderId="26" xfId="1" applyFont="1" applyFill="1" applyBorder="1" applyProtection="1"/>
    <xf numFmtId="0" fontId="2" fillId="0" borderId="2" xfId="0" applyFont="1" applyBorder="1" applyAlignment="1">
      <alignment horizontal="left" indent="1"/>
    </xf>
    <xf numFmtId="164" fontId="2" fillId="0" borderId="1" xfId="1" applyFont="1" applyFill="1" applyBorder="1" applyProtection="1"/>
    <xf numFmtId="164" fontId="2" fillId="0" borderId="26" xfId="1" applyFont="1" applyFill="1" applyBorder="1" applyProtection="1"/>
    <xf numFmtId="164" fontId="6" fillId="6" borderId="1" xfId="1" applyFont="1" applyFill="1" applyBorder="1" applyProtection="1"/>
    <xf numFmtId="164" fontId="6" fillId="6" borderId="26" xfId="1" applyFont="1" applyFill="1" applyBorder="1" applyProtection="1"/>
    <xf numFmtId="0" fontId="6" fillId="5" borderId="15" xfId="0" applyFont="1" applyFill="1" applyBorder="1" applyAlignment="1">
      <alignment horizontal="center"/>
    </xf>
    <xf numFmtId="0" fontId="6" fillId="5" borderId="16" xfId="0" applyFont="1" applyFill="1" applyBorder="1" applyAlignment="1">
      <alignment horizontal="left"/>
    </xf>
    <xf numFmtId="0" fontId="6" fillId="5" borderId="15" xfId="0" applyFont="1" applyFill="1" applyBorder="1" applyAlignment="1">
      <alignment horizontal="right"/>
    </xf>
    <xf numFmtId="164" fontId="6" fillId="5" borderId="14" xfId="1" applyFont="1" applyFill="1" applyBorder="1" applyAlignment="1" applyProtection="1">
      <alignment horizontal="center"/>
    </xf>
    <xf numFmtId="164" fontId="6" fillId="5" borderId="37" xfId="1" applyFont="1" applyFill="1" applyBorder="1" applyAlignment="1" applyProtection="1">
      <alignment horizontal="center"/>
    </xf>
    <xf numFmtId="164" fontId="6" fillId="5" borderId="69" xfId="1" applyFont="1" applyFill="1" applyBorder="1" applyAlignment="1" applyProtection="1">
      <alignment horizontal="center"/>
    </xf>
    <xf numFmtId="0" fontId="2" fillId="0" borderId="11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64" fontId="6" fillId="6" borderId="4" xfId="1" applyFont="1" applyFill="1" applyBorder="1" applyProtection="1"/>
    <xf numFmtId="2" fontId="2" fillId="2" borderId="19" xfId="0" applyNumberFormat="1" applyFont="1" applyFill="1" applyBorder="1" applyAlignment="1">
      <alignment horizontal="center"/>
    </xf>
    <xf numFmtId="164" fontId="2" fillId="2" borderId="38" xfId="1" applyFont="1" applyFill="1" applyBorder="1" applyAlignment="1" applyProtection="1">
      <alignment horizontal="center"/>
    </xf>
    <xf numFmtId="1" fontId="2" fillId="2" borderId="55" xfId="0" applyNumberFormat="1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3" fillId="5" borderId="16" xfId="1" applyFont="1" applyFill="1" applyBorder="1" applyAlignment="1" applyProtection="1">
      <alignment horizontal="center"/>
    </xf>
    <xf numFmtId="164" fontId="3" fillId="5" borderId="40" xfId="1" applyFont="1" applyFill="1" applyBorder="1" applyAlignment="1" applyProtection="1">
      <alignment horizontal="center"/>
    </xf>
    <xf numFmtId="0" fontId="3" fillId="2" borderId="1" xfId="0" applyFont="1" applyFill="1" applyBorder="1" applyAlignment="1">
      <alignment horizontal="left"/>
    </xf>
    <xf numFmtId="167" fontId="2" fillId="4" borderId="1" xfId="1" applyNumberFormat="1" applyFont="1" applyFill="1" applyBorder="1" applyProtection="1"/>
    <xf numFmtId="165" fontId="6" fillId="6" borderId="1" xfId="0" applyNumberFormat="1" applyFont="1" applyFill="1" applyBorder="1"/>
    <xf numFmtId="164" fontId="3" fillId="5" borderId="37" xfId="1" applyFont="1" applyFill="1" applyBorder="1" applyAlignment="1" applyProtection="1">
      <alignment horizontal="center"/>
    </xf>
    <xf numFmtId="1" fontId="3" fillId="5" borderId="15" xfId="1" applyNumberFormat="1" applyFont="1" applyFill="1" applyBorder="1" applyAlignment="1" applyProtection="1">
      <alignment horizontal="center"/>
    </xf>
    <xf numFmtId="164" fontId="2" fillId="4" borderId="39" xfId="1" applyFont="1" applyFill="1" applyBorder="1" applyAlignment="1" applyProtection="1">
      <alignment horizontal="center"/>
    </xf>
    <xf numFmtId="164" fontId="3" fillId="4" borderId="26" xfId="1" applyFont="1" applyFill="1" applyBorder="1" applyAlignment="1" applyProtection="1">
      <alignment horizontal="center"/>
    </xf>
    <xf numFmtId="164" fontId="3" fillId="4" borderId="39" xfId="1" applyFont="1" applyFill="1" applyBorder="1" applyAlignment="1" applyProtection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164" fontId="2" fillId="2" borderId="1" xfId="1" applyFont="1" applyFill="1" applyBorder="1" applyAlignment="1" applyProtection="1">
      <alignment horizontal="center"/>
    </xf>
    <xf numFmtId="168" fontId="2" fillId="2" borderId="1" xfId="1" applyNumberFormat="1" applyFont="1" applyFill="1" applyBorder="1" applyAlignment="1" applyProtection="1">
      <alignment horizontal="center"/>
    </xf>
    <xf numFmtId="164" fontId="3" fillId="2" borderId="26" xfId="1" applyFont="1" applyFill="1" applyBorder="1" applyAlignment="1" applyProtection="1">
      <alignment horizontal="center"/>
    </xf>
    <xf numFmtId="1" fontId="2" fillId="2" borderId="3" xfId="1" applyNumberFormat="1" applyFont="1" applyFill="1" applyBorder="1" applyAlignment="1" applyProtection="1">
      <alignment horizontal="center"/>
    </xf>
    <xf numFmtId="164" fontId="3" fillId="2" borderId="39" xfId="1" applyFont="1" applyFill="1" applyBorder="1" applyAlignment="1" applyProtection="1">
      <alignment horizontal="center"/>
    </xf>
    <xf numFmtId="164" fontId="2" fillId="0" borderId="1" xfId="1" applyFont="1" applyFill="1" applyBorder="1" applyAlignment="1" applyProtection="1">
      <alignment horizontal="center"/>
    </xf>
    <xf numFmtId="1" fontId="2" fillId="0" borderId="3" xfId="1" applyNumberFormat="1" applyFont="1" applyFill="1" applyBorder="1" applyAlignment="1" applyProtection="1">
      <alignment horizontal="center"/>
    </xf>
    <xf numFmtId="0" fontId="3" fillId="5" borderId="37" xfId="0" applyFont="1" applyFill="1" applyBorder="1" applyAlignment="1">
      <alignment horizontal="right"/>
    </xf>
    <xf numFmtId="168" fontId="2" fillId="0" borderId="1" xfId="1" applyNumberFormat="1" applyFont="1" applyFill="1" applyBorder="1" applyAlignment="1" applyProtection="1">
      <alignment horizontal="center"/>
    </xf>
    <xf numFmtId="164" fontId="2" fillId="4" borderId="8" xfId="1" applyFont="1" applyFill="1" applyBorder="1" applyAlignment="1" applyProtection="1">
      <alignment horizontal="center"/>
    </xf>
    <xf numFmtId="164" fontId="3" fillId="4" borderId="36" xfId="1" applyFont="1" applyFill="1" applyBorder="1" applyAlignment="1" applyProtection="1">
      <alignment horizontal="center"/>
    </xf>
    <xf numFmtId="164" fontId="2" fillId="4" borderId="27" xfId="1" applyFont="1" applyFill="1" applyBorder="1" applyAlignment="1" applyProtection="1">
      <alignment horizontal="center"/>
    </xf>
    <xf numFmtId="164" fontId="3" fillId="4" borderId="42" xfId="1" applyFont="1" applyFill="1" applyBorder="1" applyAlignment="1" applyProtection="1">
      <alignment horizontal="center"/>
    </xf>
    <xf numFmtId="164" fontId="3" fillId="0" borderId="26" xfId="1" applyFont="1" applyFill="1" applyBorder="1" applyAlignment="1" applyProtection="1">
      <alignment horizontal="center"/>
    </xf>
    <xf numFmtId="164" fontId="3" fillId="0" borderId="39" xfId="1" applyFont="1" applyFill="1" applyBorder="1" applyAlignment="1" applyProtection="1">
      <alignment horizontal="center"/>
    </xf>
    <xf numFmtId="164" fontId="3" fillId="4" borderId="27" xfId="1" applyFont="1" applyFill="1" applyBorder="1" applyAlignment="1" applyProtection="1">
      <alignment horizontal="center"/>
    </xf>
    <xf numFmtId="0" fontId="6" fillId="6" borderId="39" xfId="0" applyFont="1" applyFill="1" applyBorder="1"/>
    <xf numFmtId="0" fontId="6" fillId="6" borderId="62" xfId="0" applyFont="1" applyFill="1" applyBorder="1"/>
    <xf numFmtId="0" fontId="6" fillId="6" borderId="63" xfId="0" applyFont="1" applyFill="1" applyBorder="1"/>
    <xf numFmtId="164" fontId="2" fillId="4" borderId="19" xfId="1" applyFont="1" applyFill="1" applyBorder="1" applyAlignment="1" applyProtection="1">
      <alignment horizontal="center"/>
    </xf>
    <xf numFmtId="164" fontId="3" fillId="4" borderId="38" xfId="1" applyFont="1" applyFill="1" applyBorder="1" applyAlignment="1" applyProtection="1">
      <alignment horizontal="center"/>
    </xf>
    <xf numFmtId="164" fontId="3" fillId="5" borderId="58" xfId="1" applyFont="1" applyFill="1" applyBorder="1" applyAlignment="1" applyProtection="1">
      <alignment horizontal="center"/>
    </xf>
    <xf numFmtId="168" fontId="3" fillId="5" borderId="58" xfId="1" applyNumberFormat="1" applyFont="1" applyFill="1" applyBorder="1" applyAlignment="1" applyProtection="1">
      <alignment horizontal="center"/>
    </xf>
    <xf numFmtId="164" fontId="3" fillId="5" borderId="59" xfId="1" applyFont="1" applyFill="1" applyBorder="1" applyAlignment="1" applyProtection="1">
      <alignment horizontal="center"/>
    </xf>
    <xf numFmtId="0" fontId="6" fillId="6" borderId="65" xfId="0" applyFont="1" applyFill="1" applyBorder="1"/>
    <xf numFmtId="164" fontId="3" fillId="4" borderId="66" xfId="1" applyFont="1" applyFill="1" applyBorder="1" applyAlignment="1" applyProtection="1">
      <alignment horizontal="center"/>
    </xf>
    <xf numFmtId="164" fontId="3" fillId="5" borderId="67" xfId="1" applyFont="1" applyFill="1" applyBorder="1" applyAlignment="1" applyProtection="1">
      <alignment horizontal="center"/>
    </xf>
    <xf numFmtId="0" fontId="3" fillId="5" borderId="57" xfId="0" applyFont="1" applyFill="1" applyBorder="1" applyAlignment="1">
      <alignment horizontal="right"/>
    </xf>
    <xf numFmtId="0" fontId="3" fillId="5" borderId="56" xfId="0" applyFont="1" applyFill="1" applyBorder="1" applyAlignment="1">
      <alignment horizontal="center"/>
    </xf>
    <xf numFmtId="1" fontId="3" fillId="5" borderId="58" xfId="0" applyNumberFormat="1" applyFont="1" applyFill="1" applyBorder="1" applyAlignment="1">
      <alignment horizontal="center"/>
    </xf>
    <xf numFmtId="1" fontId="3" fillId="5" borderId="56" xfId="1" applyNumberFormat="1" applyFont="1" applyFill="1" applyBorder="1" applyAlignment="1" applyProtection="1">
      <alignment horizontal="center"/>
    </xf>
    <xf numFmtId="0" fontId="2" fillId="7" borderId="1" xfId="0" applyFont="1" applyFill="1" applyBorder="1" applyAlignment="1" applyProtection="1">
      <alignment horizontal="left" vertical="top" indent="1"/>
      <protection hidden="1"/>
    </xf>
    <xf numFmtId="0" fontId="2" fillId="7" borderId="3" xfId="0" applyFont="1" applyFill="1" applyBorder="1" applyAlignment="1" applyProtection="1">
      <alignment horizontal="center"/>
      <protection locked="0"/>
    </xf>
    <xf numFmtId="0" fontId="2" fillId="7" borderId="2" xfId="0" applyFont="1" applyFill="1" applyBorder="1" applyAlignment="1" applyProtection="1">
      <alignment horizontal="left" indent="1"/>
      <protection locked="0"/>
    </xf>
    <xf numFmtId="0" fontId="2" fillId="7" borderId="26" xfId="0" applyFont="1" applyFill="1" applyBorder="1" applyAlignment="1" applyProtection="1">
      <alignment horizontal="left" indent="1"/>
      <protection locked="0"/>
    </xf>
    <xf numFmtId="0" fontId="2" fillId="8" borderId="3" xfId="0" applyFont="1" applyFill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3" fillId="5" borderId="69" xfId="0" applyFont="1" applyFill="1" applyBorder="1" applyAlignment="1">
      <alignment horizontal="center"/>
    </xf>
    <xf numFmtId="0" fontId="2" fillId="2" borderId="26" xfId="0" applyFont="1" applyFill="1" applyBorder="1" applyAlignment="1" applyProtection="1">
      <alignment vertical="top" wrapText="1"/>
      <protection locked="0"/>
    </xf>
    <xf numFmtId="0" fontId="2" fillId="0" borderId="26" xfId="0" applyFont="1" applyBorder="1" applyAlignment="1" applyProtection="1">
      <alignment horizontal="left"/>
      <protection locked="0"/>
    </xf>
    <xf numFmtId="0" fontId="2" fillId="8" borderId="26" xfId="0" applyFont="1" applyFill="1" applyBorder="1" applyAlignment="1" applyProtection="1">
      <alignment horizontal="left"/>
      <protection locked="0"/>
    </xf>
    <xf numFmtId="0" fontId="2" fillId="8" borderId="70" xfId="0" applyFont="1" applyFill="1" applyBorder="1" applyAlignment="1" applyProtection="1">
      <alignment horizontal="left" indent="1"/>
      <protection locked="0"/>
    </xf>
    <xf numFmtId="0" fontId="2" fillId="7" borderId="70" xfId="0" applyFont="1" applyFill="1" applyBorder="1" applyAlignment="1" applyProtection="1">
      <alignment horizontal="left" indent="1"/>
      <protection locked="0"/>
    </xf>
    <xf numFmtId="0" fontId="3" fillId="5" borderId="59" xfId="0" applyFont="1" applyFill="1" applyBorder="1" applyAlignment="1">
      <alignment horizontal="right"/>
    </xf>
    <xf numFmtId="0" fontId="2" fillId="7" borderId="71" xfId="0" applyFont="1" applyFill="1" applyBorder="1" applyAlignment="1" applyProtection="1">
      <alignment horizontal="left" indent="1"/>
      <protection locked="0"/>
    </xf>
    <xf numFmtId="0" fontId="2" fillId="7" borderId="38" xfId="0" applyFont="1" applyFill="1" applyBorder="1" applyAlignment="1" applyProtection="1">
      <alignment horizontal="left" indent="1"/>
      <protection locked="0"/>
    </xf>
    <xf numFmtId="0" fontId="3" fillId="8" borderId="26" xfId="0" applyFont="1" applyFill="1" applyBorder="1" applyAlignment="1" applyProtection="1">
      <alignment horizontal="left"/>
      <protection locked="0"/>
    </xf>
    <xf numFmtId="0" fontId="3" fillId="8" borderId="3" xfId="0" applyFont="1" applyFill="1" applyBorder="1" applyAlignment="1" applyProtection="1">
      <alignment horizontal="center"/>
      <protection locked="0"/>
    </xf>
    <xf numFmtId="1" fontId="3" fillId="8" borderId="1" xfId="0" applyNumberFormat="1" applyFont="1" applyFill="1" applyBorder="1" applyAlignment="1" applyProtection="1">
      <alignment horizontal="center"/>
      <protection locked="0"/>
    </xf>
    <xf numFmtId="0" fontId="3" fillId="8" borderId="1" xfId="0" applyFont="1" applyFill="1" applyBorder="1" applyProtection="1">
      <protection locked="0"/>
    </xf>
    <xf numFmtId="0" fontId="3" fillId="8" borderId="1" xfId="0" applyFont="1" applyFill="1" applyBorder="1"/>
    <xf numFmtId="0" fontId="3" fillId="8" borderId="26" xfId="0" applyFont="1" applyFill="1" applyBorder="1"/>
    <xf numFmtId="1" fontId="3" fillId="8" borderId="3" xfId="0" applyNumberFormat="1" applyFont="1" applyFill="1" applyBorder="1" applyAlignment="1" applyProtection="1">
      <alignment horizontal="center"/>
      <protection locked="0"/>
    </xf>
    <xf numFmtId="0" fontId="3" fillId="8" borderId="39" xfId="0" applyFont="1" applyFill="1" applyBorder="1"/>
    <xf numFmtId="0" fontId="3" fillId="8" borderId="3" xfId="0" applyFont="1" applyFill="1" applyBorder="1" applyAlignment="1" applyProtection="1">
      <alignment horizontal="left" indent="2"/>
      <protection locked="0"/>
    </xf>
    <xf numFmtId="0" fontId="3" fillId="8" borderId="2" xfId="0" applyFont="1" applyFill="1" applyBorder="1" applyAlignment="1" applyProtection="1">
      <alignment vertical="top" wrapText="1"/>
      <protection locked="0"/>
    </xf>
    <xf numFmtId="0" fontId="3" fillId="8" borderId="3" xfId="0" applyFont="1" applyFill="1" applyBorder="1"/>
    <xf numFmtId="1" fontId="3" fillId="8" borderId="1" xfId="0" applyNumberFormat="1" applyFont="1" applyFill="1" applyBorder="1" applyAlignment="1">
      <alignment horizontal="center"/>
    </xf>
    <xf numFmtId="164" fontId="3" fillId="8" borderId="1" xfId="1" applyFont="1" applyFill="1" applyBorder="1" applyProtection="1"/>
    <xf numFmtId="164" fontId="3" fillId="8" borderId="26" xfId="1" applyFont="1" applyFill="1" applyBorder="1" applyProtection="1"/>
    <xf numFmtId="1" fontId="3" fillId="8" borderId="3" xfId="0" applyNumberFormat="1" applyFont="1" applyFill="1" applyBorder="1" applyAlignment="1">
      <alignment horizontal="center"/>
    </xf>
    <xf numFmtId="164" fontId="3" fillId="8" borderId="27" xfId="1" applyFont="1" applyFill="1" applyBorder="1" applyProtection="1"/>
    <xf numFmtId="0" fontId="2" fillId="8" borderId="26" xfId="0" applyFont="1" applyFill="1" applyBorder="1" applyAlignment="1" applyProtection="1">
      <alignment vertical="top" wrapText="1"/>
      <protection locked="0"/>
    </xf>
    <xf numFmtId="1" fontId="2" fillId="8" borderId="1" xfId="0" applyNumberFormat="1" applyFont="1" applyFill="1" applyBorder="1" applyAlignment="1" applyProtection="1">
      <alignment horizontal="center"/>
      <protection locked="0"/>
    </xf>
    <xf numFmtId="164" fontId="2" fillId="8" borderId="1" xfId="1" applyFont="1" applyFill="1" applyBorder="1" applyAlignment="1" applyProtection="1">
      <alignment horizontal="center"/>
      <protection locked="0"/>
    </xf>
    <xf numFmtId="168" fontId="2" fillId="8" borderId="1" xfId="1" applyNumberFormat="1" applyFont="1" applyFill="1" applyBorder="1" applyAlignment="1" applyProtection="1">
      <alignment horizontal="center"/>
      <protection locked="0"/>
    </xf>
    <xf numFmtId="164" fontId="2" fillId="8" borderId="26" xfId="1" applyFont="1" applyFill="1" applyBorder="1" applyAlignment="1" applyProtection="1">
      <alignment horizontal="center"/>
      <protection locked="0"/>
    </xf>
    <xf numFmtId="1" fontId="2" fillId="8" borderId="3" xfId="1" applyNumberFormat="1" applyFont="1" applyFill="1" applyBorder="1" applyAlignment="1" applyProtection="1">
      <alignment horizontal="center"/>
      <protection locked="0"/>
    </xf>
    <xf numFmtId="164" fontId="2" fillId="8" borderId="39" xfId="1" applyFont="1" applyFill="1" applyBorder="1" applyAlignment="1" applyProtection="1">
      <alignment horizontal="center"/>
      <protection locked="0"/>
    </xf>
    <xf numFmtId="0" fontId="3" fillId="8" borderId="3" xfId="0" applyFont="1" applyFill="1" applyBorder="1" applyAlignment="1" applyProtection="1">
      <alignment horizontal="left" indent="3"/>
      <protection locked="0"/>
    </xf>
    <xf numFmtId="0" fontId="3" fillId="8" borderId="26" xfId="0" applyFont="1" applyFill="1" applyBorder="1" applyProtection="1">
      <protection locked="0"/>
    </xf>
    <xf numFmtId="164" fontId="2" fillId="8" borderId="1" xfId="1" applyFont="1" applyFill="1" applyBorder="1" applyAlignment="1" applyProtection="1">
      <alignment horizontal="center"/>
    </xf>
    <xf numFmtId="168" fontId="2" fillId="8" borderId="1" xfId="1" applyNumberFormat="1" applyFont="1" applyFill="1" applyBorder="1" applyAlignment="1" applyProtection="1">
      <alignment horizontal="center"/>
    </xf>
    <xf numFmtId="164" fontId="2" fillId="8" borderId="26" xfId="1" applyFont="1" applyFill="1" applyBorder="1" applyAlignment="1" applyProtection="1">
      <alignment horizontal="center"/>
    </xf>
    <xf numFmtId="164" fontId="2" fillId="8" borderId="39" xfId="1" applyFont="1" applyFill="1" applyBorder="1" applyAlignment="1" applyProtection="1">
      <alignment horizontal="center"/>
    </xf>
    <xf numFmtId="0" fontId="3" fillId="8" borderId="3" xfId="0" applyFont="1" applyFill="1" applyBorder="1" applyAlignment="1">
      <alignment horizontal="left" indent="3"/>
    </xf>
    <xf numFmtId="0" fontId="3" fillId="8" borderId="2" xfId="0" applyFont="1" applyFill="1" applyBorder="1"/>
    <xf numFmtId="0" fontId="2" fillId="8" borderId="3" xfId="0" applyFont="1" applyFill="1" applyBorder="1" applyAlignment="1">
      <alignment horizontal="center"/>
    </xf>
    <xf numFmtId="164" fontId="3" fillId="8" borderId="26" xfId="1" applyFont="1" applyFill="1" applyBorder="1" applyAlignment="1" applyProtection="1">
      <alignment horizontal="center"/>
    </xf>
    <xf numFmtId="1" fontId="2" fillId="8" borderId="3" xfId="1" applyNumberFormat="1" applyFont="1" applyFill="1" applyBorder="1" applyAlignment="1" applyProtection="1">
      <alignment horizontal="center"/>
    </xf>
    <xf numFmtId="164" fontId="3" fillId="8" borderId="39" xfId="1" applyFont="1" applyFill="1" applyBorder="1" applyAlignment="1" applyProtection="1">
      <alignment horizontal="center"/>
    </xf>
    <xf numFmtId="0" fontId="3" fillId="8" borderId="2" xfId="0" applyFont="1" applyFill="1" applyBorder="1" applyProtection="1">
      <protection locked="0"/>
    </xf>
    <xf numFmtId="0" fontId="2" fillId="7" borderId="27" xfId="0" applyFont="1" applyFill="1" applyBorder="1" applyAlignment="1" applyProtection="1">
      <alignment horizontal="left" indent="1"/>
      <protection locked="0"/>
    </xf>
    <xf numFmtId="0" fontId="2" fillId="7" borderId="1" xfId="0" applyFont="1" applyFill="1" applyBorder="1" applyAlignment="1" applyProtection="1">
      <alignment horizontal="left" indent="1"/>
      <protection locked="0"/>
    </xf>
    <xf numFmtId="2" fontId="2" fillId="0" borderId="8" xfId="0" applyNumberFormat="1" applyFont="1" applyBorder="1" applyAlignment="1">
      <alignment horizontal="center"/>
    </xf>
    <xf numFmtId="2" fontId="2" fillId="0" borderId="36" xfId="0" applyNumberFormat="1" applyFont="1" applyBorder="1" applyAlignment="1">
      <alignment horizontal="center"/>
    </xf>
    <xf numFmtId="1" fontId="2" fillId="0" borderId="72" xfId="0" applyNumberFormat="1" applyFont="1" applyBorder="1" applyAlignment="1">
      <alignment horizontal="center"/>
    </xf>
    <xf numFmtId="1" fontId="9" fillId="0" borderId="3" xfId="1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/>
    <xf numFmtId="0" fontId="2" fillId="7" borderId="2" xfId="0" applyFont="1" applyFill="1" applyBorder="1"/>
    <xf numFmtId="167" fontId="6" fillId="6" borderId="1" xfId="1" applyNumberFormat="1" applyFont="1" applyFill="1" applyBorder="1" applyProtection="1"/>
    <xf numFmtId="0" fontId="2" fillId="7" borderId="2" xfId="0" applyFont="1" applyFill="1" applyBorder="1" applyAlignment="1" applyProtection="1">
      <alignment horizontal="left" wrapText="1" indent="1"/>
      <protection locked="0"/>
    </xf>
    <xf numFmtId="0" fontId="2" fillId="0" borderId="70" xfId="0" applyFont="1" applyBorder="1" applyAlignment="1" applyProtection="1">
      <alignment horizontal="left" indent="1"/>
      <protection locked="0"/>
    </xf>
    <xf numFmtId="0" fontId="2" fillId="0" borderId="26" xfId="0" applyFont="1" applyBorder="1" applyAlignment="1" applyProtection="1">
      <alignment horizontal="left" vertical="top" wrapText="1" indent="1"/>
      <protection locked="0"/>
    </xf>
    <xf numFmtId="0" fontId="9" fillId="0" borderId="26" xfId="0" applyFont="1" applyBorder="1" applyAlignment="1" applyProtection="1">
      <alignment horizontal="left" indent="1"/>
      <protection locked="0"/>
    </xf>
    <xf numFmtId="0" fontId="2" fillId="9" borderId="3" xfId="0" applyFont="1" applyFill="1" applyBorder="1" applyAlignment="1" applyProtection="1">
      <alignment horizontal="center"/>
      <protection locked="0"/>
    </xf>
    <xf numFmtId="0" fontId="2" fillId="9" borderId="4" xfId="0" applyFont="1" applyFill="1" applyBorder="1" applyAlignment="1" applyProtection="1">
      <alignment horizontal="center"/>
      <protection locked="0"/>
    </xf>
    <xf numFmtId="0" fontId="2" fillId="9" borderId="1" xfId="0" applyFont="1" applyFill="1" applyBorder="1" applyAlignment="1" applyProtection="1">
      <alignment horizontal="center"/>
      <protection locked="0"/>
    </xf>
    <xf numFmtId="164" fontId="2" fillId="9" borderId="1" xfId="1" applyFont="1" applyFill="1" applyBorder="1" applyAlignment="1" applyProtection="1">
      <alignment horizontal="center"/>
      <protection locked="0"/>
    </xf>
    <xf numFmtId="164" fontId="2" fillId="9" borderId="1" xfId="1" applyFont="1" applyFill="1" applyBorder="1" applyAlignment="1" applyProtection="1">
      <alignment horizontal="center"/>
    </xf>
    <xf numFmtId="168" fontId="2" fillId="9" borderId="1" xfId="1" applyNumberFormat="1" applyFont="1" applyFill="1" applyBorder="1" applyAlignment="1" applyProtection="1">
      <alignment horizontal="center"/>
    </xf>
    <xf numFmtId="164" fontId="2" fillId="9" borderId="26" xfId="1" applyFont="1" applyFill="1" applyBorder="1" applyAlignment="1" applyProtection="1">
      <alignment horizontal="center"/>
    </xf>
    <xf numFmtId="169" fontId="2" fillId="9" borderId="1" xfId="0" applyNumberFormat="1" applyFont="1" applyFill="1" applyBorder="1" applyAlignment="1" applyProtection="1">
      <alignment horizontal="center"/>
      <protection locked="0"/>
    </xf>
    <xf numFmtId="164" fontId="2" fillId="9" borderId="39" xfId="1" applyFont="1" applyFill="1" applyBorder="1" applyAlignment="1" applyProtection="1">
      <alignment horizontal="center"/>
    </xf>
    <xf numFmtId="0" fontId="2" fillId="9" borderId="26" xfId="0" applyFont="1" applyFill="1" applyBorder="1" applyAlignment="1" applyProtection="1">
      <alignment horizontal="left"/>
      <protection locked="0"/>
    </xf>
    <xf numFmtId="168" fontId="2" fillId="9" borderId="1" xfId="1" applyNumberFormat="1" applyFont="1" applyFill="1" applyBorder="1" applyAlignment="1" applyProtection="1">
      <alignment horizontal="center"/>
      <protection locked="0"/>
    </xf>
    <xf numFmtId="164" fontId="3" fillId="9" borderId="26" xfId="1" applyFont="1" applyFill="1" applyBorder="1" applyAlignment="1" applyProtection="1">
      <alignment horizontal="center"/>
      <protection locked="0"/>
    </xf>
    <xf numFmtId="1" fontId="2" fillId="9" borderId="3" xfId="1" applyNumberFormat="1" applyFont="1" applyFill="1" applyBorder="1" applyAlignment="1" applyProtection="1">
      <alignment horizontal="center"/>
      <protection locked="0"/>
    </xf>
    <xf numFmtId="164" fontId="3" fillId="9" borderId="39" xfId="1" applyFont="1" applyFill="1" applyBorder="1" applyAlignment="1" applyProtection="1">
      <alignment horizontal="center"/>
      <protection locked="0"/>
    </xf>
    <xf numFmtId="1" fontId="2" fillId="0" borderId="4" xfId="1" applyNumberFormat="1" applyFont="1" applyFill="1" applyBorder="1" applyAlignment="1" applyProtection="1">
      <alignment horizontal="center"/>
      <protection locked="0"/>
    </xf>
    <xf numFmtId="1" fontId="2" fillId="9" borderId="1" xfId="0" applyNumberFormat="1" applyFont="1" applyFill="1" applyBorder="1" applyAlignment="1" applyProtection="1">
      <alignment horizontal="center"/>
      <protection locked="0"/>
    </xf>
    <xf numFmtId="0" fontId="3" fillId="0" borderId="3" xfId="0" applyFont="1" applyBorder="1"/>
    <xf numFmtId="0" fontId="10" fillId="0" borderId="0" xfId="0" applyFont="1" applyProtection="1">
      <protection hidden="1"/>
    </xf>
    <xf numFmtId="0" fontId="11" fillId="0" borderId="26" xfId="0" applyFont="1" applyBorder="1" applyAlignment="1" applyProtection="1">
      <alignment horizontal="left" indent="1"/>
      <protection locked="0"/>
    </xf>
    <xf numFmtId="164" fontId="2" fillId="0" borderId="43" xfId="1" applyFont="1" applyFill="1" applyBorder="1" applyAlignment="1" applyProtection="1">
      <alignment horizontal="center"/>
    </xf>
    <xf numFmtId="0" fontId="6" fillId="6" borderId="4" xfId="0" applyFont="1" applyFill="1" applyBorder="1"/>
    <xf numFmtId="1" fontId="2" fillId="4" borderId="4" xfId="0" applyNumberFormat="1" applyFont="1" applyFill="1" applyBorder="1" applyAlignment="1">
      <alignment horizontal="center"/>
    </xf>
    <xf numFmtId="164" fontId="2" fillId="4" borderId="4" xfId="1" applyFont="1" applyFill="1" applyBorder="1" applyProtection="1"/>
    <xf numFmtId="167" fontId="2" fillId="4" borderId="4" xfId="1" applyNumberFormat="1" applyFont="1" applyFill="1" applyBorder="1" applyProtection="1"/>
    <xf numFmtId="164" fontId="6" fillId="6" borderId="27" xfId="1" applyFont="1" applyFill="1" applyBorder="1" applyProtection="1"/>
    <xf numFmtId="164" fontId="2" fillId="4" borderId="27" xfId="1" applyFont="1" applyFill="1" applyBorder="1" applyProtection="1"/>
    <xf numFmtId="164" fontId="2" fillId="0" borderId="27" xfId="1" applyFont="1" applyFill="1" applyBorder="1" applyProtection="1"/>
    <xf numFmtId="164" fontId="6" fillId="5" borderId="73" xfId="1" applyFont="1" applyFill="1" applyBorder="1" applyAlignment="1" applyProtection="1">
      <alignment horizontal="center"/>
    </xf>
    <xf numFmtId="164" fontId="2" fillId="0" borderId="27" xfId="1" applyFont="1" applyFill="1" applyBorder="1" applyAlignment="1" applyProtection="1">
      <alignment horizontal="center"/>
    </xf>
    <xf numFmtId="164" fontId="2" fillId="2" borderId="66" xfId="1" applyFont="1" applyFill="1" applyBorder="1" applyAlignment="1" applyProtection="1">
      <alignment horizontal="center"/>
    </xf>
    <xf numFmtId="164" fontId="2" fillId="0" borderId="42" xfId="1" applyFont="1" applyFill="1" applyBorder="1" applyAlignment="1" applyProtection="1">
      <alignment horizontal="center"/>
    </xf>
    <xf numFmtId="0" fontId="3" fillId="5" borderId="76" xfId="0" applyFont="1" applyFill="1" applyBorder="1" applyAlignment="1">
      <alignment horizontal="right"/>
    </xf>
    <xf numFmtId="0" fontId="3" fillId="5" borderId="76" xfId="0" applyFont="1" applyFill="1" applyBorder="1" applyAlignment="1" applyProtection="1">
      <alignment horizontal="right"/>
      <protection locked="0"/>
    </xf>
    <xf numFmtId="1" fontId="3" fillId="5" borderId="76" xfId="0" applyNumberFormat="1" applyFont="1" applyFill="1" applyBorder="1" applyAlignment="1" applyProtection="1">
      <alignment horizontal="center"/>
      <protection locked="0"/>
    </xf>
    <xf numFmtId="164" fontId="3" fillId="5" borderId="76" xfId="1" applyFont="1" applyFill="1" applyBorder="1" applyAlignment="1" applyProtection="1">
      <alignment horizontal="center"/>
    </xf>
    <xf numFmtId="168" fontId="3" fillId="5" borderId="76" xfId="1" applyNumberFormat="1" applyFont="1" applyFill="1" applyBorder="1" applyAlignment="1" applyProtection="1">
      <alignment horizontal="center"/>
    </xf>
    <xf numFmtId="1" fontId="3" fillId="5" borderId="76" xfId="1" applyNumberFormat="1" applyFont="1" applyFill="1" applyBorder="1" applyAlignment="1" applyProtection="1">
      <alignment horizontal="center"/>
    </xf>
    <xf numFmtId="164" fontId="3" fillId="5" borderId="73" xfId="1" applyFont="1" applyFill="1" applyBorder="1" applyAlignment="1" applyProtection="1">
      <alignment horizontal="center"/>
    </xf>
    <xf numFmtId="0" fontId="2" fillId="0" borderId="2" xfId="0" applyFont="1" applyBorder="1" applyAlignment="1" applyProtection="1">
      <alignment horizontal="left" wrapText="1" indent="1"/>
      <protection locked="0"/>
    </xf>
    <xf numFmtId="165" fontId="3" fillId="0" borderId="0" xfId="0" applyNumberFormat="1" applyFont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2" fillId="2" borderId="63" xfId="0" applyFont="1" applyFill="1" applyBorder="1" applyAlignment="1">
      <alignment horizontal="center"/>
    </xf>
    <xf numFmtId="1" fontId="2" fillId="2" borderId="74" xfId="0" applyNumberFormat="1" applyFont="1" applyFill="1" applyBorder="1" applyAlignment="1">
      <alignment horizontal="center"/>
    </xf>
    <xf numFmtId="0" fontId="2" fillId="2" borderId="65" xfId="0" applyFont="1" applyFill="1" applyBorder="1" applyAlignment="1">
      <alignment horizontal="center"/>
    </xf>
    <xf numFmtId="0" fontId="3" fillId="4" borderId="3" xfId="0" applyFont="1" applyFill="1" applyBorder="1"/>
    <xf numFmtId="1" fontId="2" fillId="4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3" fillId="0" borderId="10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47" xfId="0" applyNumberFormat="1" applyFont="1" applyBorder="1" applyAlignment="1">
      <alignment horizontal="center"/>
    </xf>
    <xf numFmtId="1" fontId="2" fillId="0" borderId="44" xfId="0" applyNumberFormat="1" applyFont="1" applyBorder="1" applyAlignment="1">
      <alignment horizontal="center"/>
    </xf>
    <xf numFmtId="164" fontId="2" fillId="0" borderId="52" xfId="1" applyFont="1" applyFill="1" applyBorder="1" applyAlignment="1" applyProtection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54" xfId="0" applyFont="1" applyFill="1" applyBorder="1"/>
    <xf numFmtId="0" fontId="3" fillId="2" borderId="18" xfId="0" applyFont="1" applyFill="1" applyBorder="1"/>
    <xf numFmtId="0" fontId="3" fillId="2" borderId="19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8" borderId="1" xfId="0" applyFont="1" applyFill="1" applyBorder="1" applyAlignment="1">
      <alignment horizontal="left"/>
    </xf>
    <xf numFmtId="0" fontId="2" fillId="2" borderId="3" xfId="0" applyFont="1" applyFill="1" applyBorder="1"/>
    <xf numFmtId="1" fontId="2" fillId="2" borderId="1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1" fontId="2" fillId="0" borderId="1" xfId="0" applyNumberFormat="1" applyFont="1" applyBorder="1" applyAlignment="1">
      <alignment horizontal="center"/>
    </xf>
    <xf numFmtId="1" fontId="2" fillId="8" borderId="1" xfId="0" applyNumberFormat="1" applyFont="1" applyFill="1" applyBorder="1" applyAlignment="1">
      <alignment horizontal="center"/>
    </xf>
    <xf numFmtId="0" fontId="3" fillId="5" borderId="15" xfId="0" applyFont="1" applyFill="1" applyBorder="1" applyAlignment="1" applyProtection="1">
      <alignment horizontal="center"/>
      <protection locked="0"/>
    </xf>
    <xf numFmtId="0" fontId="3" fillId="5" borderId="75" xfId="0" applyFont="1" applyFill="1" applyBorder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164" fontId="1" fillId="0" borderId="0" xfId="1" applyFont="1" applyProtection="1">
      <protection locked="0"/>
    </xf>
    <xf numFmtId="164" fontId="1" fillId="0" borderId="0" xfId="1" applyFont="1" applyProtection="1"/>
    <xf numFmtId="1" fontId="1" fillId="0" borderId="0" xfId="0" applyNumberFormat="1" applyFont="1" applyAlignment="1">
      <alignment horizontal="center"/>
    </xf>
    <xf numFmtId="0" fontId="1" fillId="0" borderId="0" xfId="0" applyFont="1" applyProtection="1">
      <protection locked="0"/>
    </xf>
    <xf numFmtId="0" fontId="1" fillId="0" borderId="0" xfId="0" applyFont="1"/>
    <xf numFmtId="0" fontId="1" fillId="8" borderId="3" xfId="0" applyFont="1" applyFill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0" fontId="1" fillId="9" borderId="3" xfId="0" applyFont="1" applyFill="1" applyBorder="1" applyAlignment="1" applyProtection="1">
      <alignment horizontal="center"/>
      <protection locked="0"/>
    </xf>
    <xf numFmtId="0" fontId="2" fillId="5" borderId="56" xfId="0" applyFont="1" applyFill="1" applyBorder="1" applyAlignment="1">
      <alignment horizontal="center"/>
    </xf>
    <xf numFmtId="0" fontId="1" fillId="2" borderId="3" xfId="0" applyFont="1" applyFill="1" applyBorder="1" applyAlignment="1" applyProtection="1">
      <alignment horizontal="center"/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wrapText="1"/>
      <protection locked="0"/>
    </xf>
    <xf numFmtId="1" fontId="2" fillId="0" borderId="19" xfId="0" applyNumberFormat="1" applyFont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left"/>
      <protection locked="0"/>
    </xf>
    <xf numFmtId="0" fontId="6" fillId="5" borderId="1" xfId="0" applyFont="1" applyFill="1" applyBorder="1" applyAlignment="1" applyProtection="1">
      <alignment horizontal="left"/>
      <protection hidden="1"/>
    </xf>
    <xf numFmtId="0" fontId="5" fillId="5" borderId="1" xfId="0" applyFont="1" applyFill="1" applyBorder="1" applyProtection="1">
      <protection hidden="1"/>
    </xf>
    <xf numFmtId="166" fontId="6" fillId="3" borderId="1" xfId="0" applyNumberFormat="1" applyFont="1" applyFill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3" fillId="5" borderId="2" xfId="0" applyFont="1" applyFill="1" applyBorder="1" applyAlignment="1" applyProtection="1">
      <alignment horizontal="left" vertical="top"/>
      <protection hidden="1"/>
    </xf>
    <xf numFmtId="0" fontId="3" fillId="5" borderId="43" xfId="0" applyFont="1" applyFill="1" applyBorder="1" applyAlignment="1" applyProtection="1">
      <alignment horizontal="left" vertical="top"/>
      <protection hidden="1"/>
    </xf>
    <xf numFmtId="0" fontId="3" fillId="5" borderId="4" xfId="0" applyFont="1" applyFill="1" applyBorder="1" applyAlignment="1" applyProtection="1">
      <alignment horizontal="left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left" vertical="top" wrapText="1"/>
      <protection hidden="1"/>
    </xf>
    <xf numFmtId="0" fontId="2" fillId="7" borderId="1" xfId="0" applyFont="1" applyFill="1" applyBorder="1" applyAlignment="1" applyProtection="1">
      <alignment horizontal="left" vertical="top"/>
      <protection hidden="1"/>
    </xf>
    <xf numFmtId="0" fontId="2" fillId="2" borderId="12" xfId="0" applyFont="1" applyFill="1" applyBorder="1" applyAlignment="1">
      <alignment horizontal="center"/>
    </xf>
    <xf numFmtId="0" fontId="2" fillId="2" borderId="68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0" borderId="61" xfId="0" applyFont="1" applyBorder="1"/>
    <xf numFmtId="0" fontId="3" fillId="0" borderId="62" xfId="0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18" xfId="0" applyFont="1" applyBorder="1"/>
    <xf numFmtId="0" fontId="3" fillId="0" borderId="19" xfId="0" applyFont="1" applyBorder="1"/>
    <xf numFmtId="0" fontId="3" fillId="2" borderId="62" xfId="0" applyFont="1" applyFill="1" applyBorder="1" applyAlignment="1">
      <alignment horizontal="left"/>
    </xf>
    <xf numFmtId="0" fontId="3" fillId="2" borderId="6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3" fillId="2" borderId="38" xfId="0" applyFont="1" applyFill="1" applyBorder="1" applyAlignment="1">
      <alignment horizontal="left"/>
    </xf>
    <xf numFmtId="0" fontId="3" fillId="8" borderId="62" xfId="0" applyFont="1" applyFill="1" applyBorder="1" applyAlignment="1">
      <alignment horizontal="left"/>
    </xf>
    <xf numFmtId="0" fontId="3" fillId="8" borderId="63" xfId="0" applyFont="1" applyFill="1" applyBorder="1" applyAlignment="1">
      <alignment horizontal="left"/>
    </xf>
    <xf numFmtId="0" fontId="3" fillId="8" borderId="19" xfId="0" applyFont="1" applyFill="1" applyBorder="1" applyAlignment="1">
      <alignment horizontal="left"/>
    </xf>
    <xf numFmtId="0" fontId="3" fillId="8" borderId="38" xfId="0" applyFont="1" applyFill="1" applyBorder="1" applyAlignment="1">
      <alignment horizontal="left"/>
    </xf>
    <xf numFmtId="0" fontId="3" fillId="2" borderId="25" xfId="0" applyFont="1" applyFill="1" applyBorder="1" applyAlignment="1">
      <alignment horizontal="center" vertical="top" wrapText="1"/>
    </xf>
    <xf numFmtId="0" fontId="0" fillId="0" borderId="25" xfId="0" applyBorder="1"/>
    <xf numFmtId="0" fontId="0" fillId="0" borderId="67" xfId="0" applyBorder="1"/>
    <xf numFmtId="0" fontId="3" fillId="2" borderId="2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58" xfId="0" applyFont="1" applyFill="1" applyBorder="1" applyAlignment="1">
      <alignment horizontal="center" vertical="top" wrapText="1"/>
    </xf>
    <xf numFmtId="0" fontId="3" fillId="2" borderId="45" xfId="0" applyFont="1" applyFill="1" applyBorder="1" applyAlignment="1">
      <alignment horizontal="center" vertical="top" wrapText="1"/>
    </xf>
    <xf numFmtId="0" fontId="3" fillId="2" borderId="46" xfId="0" applyFont="1" applyFill="1" applyBorder="1" applyAlignment="1">
      <alignment horizontal="center" vertical="top" wrapText="1"/>
    </xf>
    <xf numFmtId="0" fontId="3" fillId="2" borderId="59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56" xfId="0" applyFont="1" applyFill="1" applyBorder="1" applyAlignment="1">
      <alignment horizontal="center" vertical="top" wrapText="1"/>
    </xf>
    <xf numFmtId="0" fontId="3" fillId="2" borderId="53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0" fontId="3" fillId="2" borderId="48" xfId="0" applyFont="1" applyFill="1" applyBorder="1" applyAlignment="1">
      <alignment horizontal="center" vertical="center"/>
    </xf>
    <xf numFmtId="0" fontId="3" fillId="2" borderId="49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44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51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52" xfId="0" applyFont="1" applyFill="1" applyBorder="1" applyAlignment="1">
      <alignment horizontal="center" vertical="top" wrapText="1"/>
    </xf>
  </cellXfs>
  <cellStyles count="3">
    <cellStyle name="Comma" xfId="1" builtinId="3"/>
    <cellStyle name="Comma 2" xfId="2" xr:uid="{B4FF1792-F8DA-4039-8891-211ECF2AB903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3E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B1:K22"/>
  <sheetViews>
    <sheetView topLeftCell="A21" zoomScaleNormal="100" zoomScaleSheetLayoutView="90" workbookViewId="0">
      <selection activeCell="I9" sqref="I9"/>
    </sheetView>
  </sheetViews>
  <sheetFormatPr defaultColWidth="9.33203125" defaultRowHeight="12.5" x14ac:dyDescent="0.25"/>
  <cols>
    <col min="1" max="1" width="1.6640625" style="55" customWidth="1"/>
    <col min="2" max="2" width="3.6640625" style="55" customWidth="1"/>
    <col min="3" max="3" width="37.77734375" style="55" bestFit="1" customWidth="1"/>
    <col min="4" max="4" width="22.44140625" style="55" customWidth="1"/>
    <col min="5" max="5" width="69" style="55" customWidth="1"/>
    <col min="6" max="6" width="3.6640625" style="55" customWidth="1"/>
    <col min="7" max="7" width="1.6640625" style="55" customWidth="1"/>
    <col min="8" max="8" width="29" style="55" bestFit="1" customWidth="1"/>
    <col min="9" max="9" width="9" style="55" bestFit="1" customWidth="1"/>
    <col min="10" max="10" width="5.33203125" style="55" bestFit="1" customWidth="1"/>
    <col min="11" max="12" width="14.109375" style="55" bestFit="1" customWidth="1"/>
    <col min="13" max="16384" width="9.33203125" style="55"/>
  </cols>
  <sheetData>
    <row r="1" spans="2:11" ht="13" thickBot="1" x14ac:dyDescent="0.3"/>
    <row r="2" spans="2:11" ht="13" thickTop="1" x14ac:dyDescent="0.25">
      <c r="B2" s="56"/>
      <c r="C2" s="57"/>
      <c r="D2" s="57"/>
      <c r="E2" s="57"/>
      <c r="F2" s="58"/>
    </row>
    <row r="3" spans="2:11" ht="14" x14ac:dyDescent="0.3">
      <c r="B3" s="59"/>
      <c r="C3" s="60" t="s">
        <v>0</v>
      </c>
      <c r="D3" s="317" t="s">
        <v>1</v>
      </c>
      <c r="E3" s="317"/>
      <c r="F3" s="61"/>
    </row>
    <row r="4" spans="2:11" ht="20" x14ac:dyDescent="0.4">
      <c r="B4" s="59"/>
      <c r="C4" s="60" t="s">
        <v>2</v>
      </c>
      <c r="D4" s="318" t="s">
        <v>3</v>
      </c>
      <c r="E4" s="318"/>
      <c r="F4" s="61"/>
      <c r="K4" s="117"/>
    </row>
    <row r="5" spans="2:11" ht="14" x14ac:dyDescent="0.3">
      <c r="B5" s="59"/>
      <c r="C5" s="60" t="s">
        <v>4</v>
      </c>
      <c r="D5" s="319" t="s">
        <v>5</v>
      </c>
      <c r="E5" s="319"/>
      <c r="F5" s="61"/>
    </row>
    <row r="6" spans="2:11" ht="14" x14ac:dyDescent="0.3">
      <c r="B6" s="59"/>
      <c r="C6" s="60" t="s">
        <v>6</v>
      </c>
      <c r="D6" s="317">
        <v>0.1</v>
      </c>
      <c r="E6" s="317"/>
      <c r="F6" s="61"/>
    </row>
    <row r="7" spans="2:11" ht="14" x14ac:dyDescent="0.3">
      <c r="B7" s="59"/>
      <c r="C7" s="60" t="s">
        <v>7</v>
      </c>
      <c r="D7" s="320" t="s">
        <v>244</v>
      </c>
      <c r="E7" s="320"/>
      <c r="F7" s="61"/>
    </row>
    <row r="8" spans="2:11" ht="13" thickBot="1" x14ac:dyDescent="0.3">
      <c r="B8" s="59"/>
      <c r="F8" s="61"/>
    </row>
    <row r="9" spans="2:11" ht="13" thickTop="1" x14ac:dyDescent="0.25">
      <c r="B9" s="56"/>
      <c r="C9" s="57"/>
      <c r="D9" s="57"/>
      <c r="E9" s="57"/>
      <c r="F9" s="58"/>
    </row>
    <row r="10" spans="2:11" ht="13" x14ac:dyDescent="0.25">
      <c r="B10" s="59"/>
      <c r="C10" s="322" t="s">
        <v>8</v>
      </c>
      <c r="D10" s="323"/>
      <c r="E10" s="324"/>
      <c r="F10" s="61"/>
    </row>
    <row r="11" spans="2:11" x14ac:dyDescent="0.25">
      <c r="B11" s="59"/>
      <c r="C11" s="62" t="s">
        <v>9</v>
      </c>
      <c r="D11" s="321" t="s">
        <v>10</v>
      </c>
      <c r="E11" s="321"/>
      <c r="F11" s="61"/>
    </row>
    <row r="12" spans="2:11" x14ac:dyDescent="0.25">
      <c r="B12" s="59"/>
      <c r="C12" s="62" t="s">
        <v>11</v>
      </c>
      <c r="D12" s="325" t="s">
        <v>12</v>
      </c>
      <c r="E12" s="326"/>
      <c r="F12" s="61"/>
    </row>
    <row r="13" spans="2:11" x14ac:dyDescent="0.25">
      <c r="B13" s="59"/>
      <c r="C13" s="62" t="s">
        <v>13</v>
      </c>
      <c r="D13" s="325" t="s">
        <v>14</v>
      </c>
      <c r="E13" s="326"/>
      <c r="F13" s="61"/>
    </row>
    <row r="14" spans="2:11" x14ac:dyDescent="0.25">
      <c r="B14" s="59"/>
      <c r="C14" s="62" t="s">
        <v>15</v>
      </c>
      <c r="D14" s="325" t="s">
        <v>16</v>
      </c>
      <c r="E14" s="326"/>
      <c r="F14" s="61"/>
    </row>
    <row r="15" spans="2:11" x14ac:dyDescent="0.25">
      <c r="B15" s="59"/>
      <c r="C15" s="62" t="s">
        <v>17</v>
      </c>
      <c r="D15" s="321" t="s">
        <v>18</v>
      </c>
      <c r="E15" s="321"/>
      <c r="F15" s="61"/>
    </row>
    <row r="16" spans="2:11" x14ac:dyDescent="0.25">
      <c r="B16" s="59"/>
      <c r="C16" s="165" t="s">
        <v>19</v>
      </c>
      <c r="D16" s="327" t="s">
        <v>20</v>
      </c>
      <c r="E16" s="327"/>
      <c r="F16" s="61"/>
    </row>
    <row r="17" spans="2:6" x14ac:dyDescent="0.25">
      <c r="B17" s="59"/>
      <c r="C17" s="165" t="s">
        <v>21</v>
      </c>
      <c r="D17" s="327" t="s">
        <v>22</v>
      </c>
      <c r="E17" s="327"/>
      <c r="F17" s="61"/>
    </row>
    <row r="18" spans="2:6" x14ac:dyDescent="0.25">
      <c r="B18" s="59"/>
      <c r="C18" s="62" t="s">
        <v>23</v>
      </c>
      <c r="D18" s="321" t="s">
        <v>24</v>
      </c>
      <c r="E18" s="321"/>
      <c r="F18" s="61"/>
    </row>
    <row r="19" spans="2:6" ht="13" thickBot="1" x14ac:dyDescent="0.3">
      <c r="B19" s="63"/>
      <c r="C19" s="64"/>
      <c r="D19" s="64"/>
      <c r="E19" s="64"/>
      <c r="F19" s="65"/>
    </row>
    <row r="20" spans="2:6" ht="6.75" customHeight="1" thickTop="1" x14ac:dyDescent="0.25">
      <c r="B20" s="57"/>
      <c r="C20" s="66"/>
      <c r="D20" s="66"/>
      <c r="E20" s="66"/>
      <c r="F20" s="57"/>
    </row>
    <row r="21" spans="2:6" ht="13" x14ac:dyDescent="0.3">
      <c r="C21" s="247" t="s">
        <v>25</v>
      </c>
      <c r="D21" s="247"/>
      <c r="E21" s="247"/>
    </row>
    <row r="22" spans="2:6" ht="13" x14ac:dyDescent="0.3">
      <c r="C22" s="247" t="s">
        <v>26</v>
      </c>
    </row>
  </sheetData>
  <sheetProtection selectLockedCells="1"/>
  <mergeCells count="14">
    <mergeCell ref="D15:E15"/>
    <mergeCell ref="D18:E18"/>
    <mergeCell ref="C10:E10"/>
    <mergeCell ref="D11:E11"/>
    <mergeCell ref="D12:E12"/>
    <mergeCell ref="D13:E13"/>
    <mergeCell ref="D14:E14"/>
    <mergeCell ref="D16:E16"/>
    <mergeCell ref="D17:E17"/>
    <mergeCell ref="D3:E3"/>
    <mergeCell ref="D4:E4"/>
    <mergeCell ref="D5:E5"/>
    <mergeCell ref="D6:E6"/>
    <mergeCell ref="D7:E7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O48"/>
  <sheetViews>
    <sheetView showGridLines="0" tabSelected="1" zoomScaleNormal="100" workbookViewId="0">
      <selection activeCell="E30" sqref="E30"/>
    </sheetView>
  </sheetViews>
  <sheetFormatPr defaultColWidth="9.33203125" defaultRowHeight="12.5" x14ac:dyDescent="0.25"/>
  <cols>
    <col min="1" max="1" width="17.6640625" style="1" customWidth="1"/>
    <col min="2" max="2" width="55.44140625" style="2" customWidth="1"/>
    <col min="3" max="3" width="16.6640625" style="2" customWidth="1"/>
    <col min="4" max="4" width="10.6640625" style="2" customWidth="1"/>
    <col min="5" max="5" width="22.6640625" style="2" customWidth="1"/>
    <col min="6" max="6" width="20.77734375" customWidth="1"/>
    <col min="7" max="7" width="14.6640625" customWidth="1"/>
    <col min="8" max="8" width="19.6640625" customWidth="1"/>
    <col min="9" max="9" width="10.6640625" customWidth="1"/>
    <col min="10" max="10" width="21.109375" style="2" customWidth="1"/>
    <col min="11" max="12" width="20.109375" customWidth="1"/>
    <col min="13" max="16384" width="9.33203125" style="2"/>
  </cols>
  <sheetData>
    <row r="1" spans="1:12" ht="13" x14ac:dyDescent="0.3">
      <c r="A1" s="330" t="s">
        <v>27</v>
      </c>
      <c r="B1" s="330"/>
      <c r="C1"/>
      <c r="D1"/>
      <c r="E1"/>
      <c r="J1"/>
    </row>
    <row r="2" spans="1:12" customFormat="1" ht="13.5" thickBot="1" x14ac:dyDescent="0.35">
      <c r="A2" s="331" t="s">
        <v>28</v>
      </c>
      <c r="B2" s="331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338" t="s">
        <v>29</v>
      </c>
      <c r="B3" s="339"/>
      <c r="C3" s="344" t="str">
        <f>Instructions!D3</f>
        <v>Bidder Company Name</v>
      </c>
      <c r="D3" s="344"/>
      <c r="E3" s="344"/>
      <c r="F3" s="344"/>
      <c r="G3" s="344"/>
      <c r="H3" s="345"/>
      <c r="I3" s="3"/>
      <c r="J3" s="3"/>
      <c r="K3" s="3"/>
      <c r="L3" s="3"/>
    </row>
    <row r="4" spans="1:12" customFormat="1" ht="13" x14ac:dyDescent="0.3">
      <c r="A4" s="340" t="s">
        <v>30</v>
      </c>
      <c r="B4" s="341"/>
      <c r="C4" s="346" t="str">
        <f>Instructions!D4</f>
        <v>ATNS/TPQ/RFP28/2025/2026/3D Aerodrome Simulator</v>
      </c>
      <c r="D4" s="346"/>
      <c r="E4" s="346"/>
      <c r="F4" s="346"/>
      <c r="G4" s="346"/>
      <c r="H4" s="347"/>
      <c r="I4" s="269"/>
      <c r="J4" s="3"/>
      <c r="K4" s="3"/>
      <c r="L4" s="3"/>
    </row>
    <row r="5" spans="1:12" customFormat="1" ht="13" x14ac:dyDescent="0.3">
      <c r="A5" s="340" t="s">
        <v>31</v>
      </c>
      <c r="B5" s="341"/>
      <c r="C5" s="346" t="s">
        <v>32</v>
      </c>
      <c r="D5" s="346"/>
      <c r="E5" s="346"/>
      <c r="F5" s="346"/>
      <c r="G5" s="346"/>
      <c r="H5" s="347"/>
      <c r="I5" s="269"/>
      <c r="J5" s="3"/>
      <c r="K5" s="3"/>
      <c r="L5" s="3"/>
    </row>
    <row r="6" spans="1:12" customFormat="1" ht="13.5" thickBot="1" x14ac:dyDescent="0.35">
      <c r="A6" s="342" t="s">
        <v>33</v>
      </c>
      <c r="B6" s="343"/>
      <c r="C6" s="348" t="s">
        <v>34</v>
      </c>
      <c r="D6" s="348"/>
      <c r="E6" s="348"/>
      <c r="F6" s="348"/>
      <c r="G6" s="348"/>
      <c r="H6" s="349"/>
      <c r="I6" s="269"/>
      <c r="J6" s="3"/>
      <c r="K6" s="3"/>
      <c r="L6" s="3"/>
    </row>
    <row r="7" spans="1:12" customFormat="1" ht="13" x14ac:dyDescent="0.3">
      <c r="A7" s="338" t="s">
        <v>35</v>
      </c>
      <c r="B7" s="339"/>
      <c r="C7" s="350" t="str">
        <f>Instructions!D5</f>
        <v>FC</v>
      </c>
      <c r="D7" s="350"/>
      <c r="E7" s="350"/>
      <c r="F7" s="350"/>
      <c r="G7" s="350"/>
      <c r="H7" s="351"/>
      <c r="I7" s="269"/>
      <c r="J7" s="3"/>
      <c r="K7" s="3"/>
      <c r="L7" s="3"/>
    </row>
    <row r="8" spans="1:12" customFormat="1" ht="13.5" thickBot="1" x14ac:dyDescent="0.35">
      <c r="A8" s="342" t="s">
        <v>36</v>
      </c>
      <c r="B8" s="343"/>
      <c r="C8" s="352">
        <f>Instructions!D6</f>
        <v>0.1</v>
      </c>
      <c r="D8" s="352"/>
      <c r="E8" s="352"/>
      <c r="F8" s="352"/>
      <c r="G8" s="352"/>
      <c r="H8" s="353"/>
      <c r="I8" s="269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x14ac:dyDescent="0.25">
      <c r="A10" s="3"/>
      <c r="B10" s="3"/>
      <c r="C10" s="332" t="s">
        <v>37</v>
      </c>
      <c r="D10" s="333"/>
      <c r="E10" s="333"/>
      <c r="F10" s="333"/>
      <c r="G10" s="333"/>
      <c r="H10" s="334"/>
      <c r="I10" s="366" t="s">
        <v>38</v>
      </c>
      <c r="J10" s="333"/>
      <c r="K10" s="367"/>
      <c r="L10" s="328"/>
    </row>
    <row r="11" spans="1:12" customFormat="1" ht="13" thickBot="1" x14ac:dyDescent="0.3">
      <c r="A11" s="3"/>
      <c r="B11" s="3"/>
      <c r="C11" s="335"/>
      <c r="D11" s="336"/>
      <c r="E11" s="336"/>
      <c r="F11" s="336"/>
      <c r="G11" s="336"/>
      <c r="H11" s="337"/>
      <c r="I11" s="368"/>
      <c r="J11" s="336"/>
      <c r="K11" s="369"/>
      <c r="L11" s="329"/>
    </row>
    <row r="12" spans="1:12" customFormat="1" ht="13" x14ac:dyDescent="0.2">
      <c r="A12" s="363" t="s">
        <v>39</v>
      </c>
      <c r="B12" s="360" t="s">
        <v>40</v>
      </c>
      <c r="C12" s="36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84" t="s">
        <v>42</v>
      </c>
      <c r="J12" s="357" t="s">
        <v>47</v>
      </c>
      <c r="K12" s="360" t="s">
        <v>48</v>
      </c>
      <c r="L12" s="354" t="s">
        <v>49</v>
      </c>
    </row>
    <row r="13" spans="1:12" customFormat="1" ht="13" x14ac:dyDescent="0.2">
      <c r="A13" s="364"/>
      <c r="B13" s="361"/>
      <c r="C13" s="364"/>
      <c r="D13" s="70"/>
      <c r="E13" s="358"/>
      <c r="F13" s="358"/>
      <c r="G13" s="358"/>
      <c r="H13" s="361"/>
      <c r="I13" s="85"/>
      <c r="J13" s="358"/>
      <c r="K13" s="361"/>
      <c r="L13" s="355"/>
    </row>
    <row r="14" spans="1:12" customFormat="1" ht="13.5" thickBot="1" x14ac:dyDescent="0.25">
      <c r="A14" s="365"/>
      <c r="B14" s="362"/>
      <c r="C14" s="365"/>
      <c r="D14" s="86"/>
      <c r="E14" s="359"/>
      <c r="F14" s="359"/>
      <c r="G14" s="359"/>
      <c r="H14" s="362"/>
      <c r="I14" s="87"/>
      <c r="J14" s="359"/>
      <c r="K14" s="362"/>
      <c r="L14" s="356"/>
    </row>
    <row r="15" spans="1:12" customFormat="1" ht="13" x14ac:dyDescent="0.3">
      <c r="A15" s="270"/>
      <c r="B15" s="88"/>
      <c r="C15" s="89"/>
      <c r="D15" s="90"/>
      <c r="E15" s="90"/>
      <c r="F15" s="90"/>
      <c r="G15" s="90"/>
      <c r="H15" s="271"/>
      <c r="I15" s="272"/>
      <c r="J15" s="90"/>
      <c r="K15" s="271"/>
      <c r="L15" s="273"/>
    </row>
    <row r="16" spans="1:12" customFormat="1" ht="14" x14ac:dyDescent="0.3">
      <c r="A16" s="71" t="s">
        <v>50</v>
      </c>
      <c r="B16" s="72" t="s">
        <v>51</v>
      </c>
      <c r="C16" s="73"/>
      <c r="D16" s="74"/>
      <c r="E16" s="98"/>
      <c r="F16" s="98"/>
      <c r="G16" s="74"/>
      <c r="H16" s="99"/>
      <c r="I16" s="250"/>
      <c r="J16" s="98"/>
      <c r="K16" s="99"/>
      <c r="L16" s="254"/>
    </row>
    <row r="17" spans="1:15" customFormat="1" ht="13" x14ac:dyDescent="0.3">
      <c r="A17" s="91" t="s">
        <v>52</v>
      </c>
      <c r="B17" s="92" t="s">
        <v>53</v>
      </c>
      <c r="C17" s="274" t="str">
        <f>C7</f>
        <v>FC</v>
      </c>
      <c r="D17" s="275"/>
      <c r="E17" s="93">
        <f>'G2_1 PMP'!E42</f>
        <v>0</v>
      </c>
      <c r="F17" s="93">
        <f>'G2_1 PMP'!F42</f>
        <v>0</v>
      </c>
      <c r="G17" s="125">
        <f>'G2_1 PMP'!G42</f>
        <v>0.1</v>
      </c>
      <c r="H17" s="94">
        <f>'G2_1 PMP'!H42</f>
        <v>0</v>
      </c>
      <c r="I17" s="251"/>
      <c r="J17" s="93">
        <f>'G2_1 PMP'!J42</f>
        <v>0</v>
      </c>
      <c r="K17" s="94">
        <f>'G2_1 PMP'!K42</f>
        <v>0</v>
      </c>
      <c r="L17" s="255">
        <f>'G2_1 PMP'!L42</f>
        <v>0</v>
      </c>
    </row>
    <row r="18" spans="1:15" customFormat="1" ht="13" x14ac:dyDescent="0.3">
      <c r="A18" s="91" t="s">
        <v>54</v>
      </c>
      <c r="B18" s="92" t="s">
        <v>55</v>
      </c>
      <c r="C18" s="274" t="str">
        <f>C7</f>
        <v>FC</v>
      </c>
      <c r="D18" s="275"/>
      <c r="E18" s="93">
        <f>'G2_2 ILS'!E56</f>
        <v>0</v>
      </c>
      <c r="F18" s="93">
        <f>'G2_2 ILS'!F56</f>
        <v>0</v>
      </c>
      <c r="G18" s="125">
        <f>'G2_2 ILS'!G56</f>
        <v>0.1</v>
      </c>
      <c r="H18" s="94">
        <f>'G2_2 ILS'!H56</f>
        <v>0</v>
      </c>
      <c r="I18" s="252">
        <f>'G2_2 ILS'!I56</f>
        <v>0</v>
      </c>
      <c r="J18" s="93">
        <f>'G2_2 ILS'!J56</f>
        <v>0</v>
      </c>
      <c r="K18" s="94">
        <f>'G2_2 ILS'!K56</f>
        <v>0</v>
      </c>
      <c r="L18" s="252">
        <f>'G2_2 ILS'!L56</f>
        <v>0</v>
      </c>
    </row>
    <row r="19" spans="1:15" customFormat="1" ht="13.5" customHeight="1" x14ac:dyDescent="0.3">
      <c r="A19" s="77"/>
      <c r="B19" s="95"/>
      <c r="C19" s="246"/>
      <c r="D19" s="276"/>
      <c r="E19" s="96"/>
      <c r="F19" s="96"/>
      <c r="G19" s="96"/>
      <c r="H19" s="97"/>
      <c r="I19" s="111"/>
      <c r="J19" s="96"/>
      <c r="K19" s="97"/>
      <c r="L19" s="256"/>
    </row>
    <row r="20" spans="1:15" customFormat="1" ht="14" x14ac:dyDescent="0.3">
      <c r="A20" s="71" t="s">
        <v>56</v>
      </c>
      <c r="B20" s="72" t="s">
        <v>57</v>
      </c>
      <c r="C20" s="73"/>
      <c r="D20" s="74"/>
      <c r="E20" s="98"/>
      <c r="F20" s="98"/>
      <c r="G20" s="126"/>
      <c r="H20" s="99"/>
      <c r="I20" s="250"/>
      <c r="J20" s="98"/>
      <c r="K20" s="99"/>
      <c r="L20" s="254"/>
    </row>
    <row r="21" spans="1:15" customFormat="1" ht="13.5" customHeight="1" x14ac:dyDescent="0.3">
      <c r="A21" s="91" t="s">
        <v>58</v>
      </c>
      <c r="B21" s="92" t="s">
        <v>59</v>
      </c>
      <c r="C21" s="274" t="str">
        <f>C7</f>
        <v>FC</v>
      </c>
      <c r="D21" s="275"/>
      <c r="E21" s="93">
        <f>'G3_1 FALA'!E72</f>
        <v>0</v>
      </c>
      <c r="F21" s="93">
        <f>'G3_1 FALA'!F72</f>
        <v>0</v>
      </c>
      <c r="G21" s="125">
        <f>'G3_1 FALA'!G72</f>
        <v>0.1</v>
      </c>
      <c r="H21" s="93">
        <f>'G3_1 FALA'!H72</f>
        <v>0</v>
      </c>
      <c r="I21" s="253">
        <f>'G3_1 FALA'!I72</f>
        <v>0</v>
      </c>
      <c r="J21" s="252">
        <f>'G3_1 FALA'!J72</f>
        <v>0</v>
      </c>
      <c r="K21" s="252">
        <f>'G3_1 FALA'!K72</f>
        <v>0</v>
      </c>
      <c r="L21" s="252">
        <f>'G3_1 FALA'!L72</f>
        <v>0</v>
      </c>
    </row>
    <row r="22" spans="1:15" customFormat="1" ht="13.5" customHeight="1" x14ac:dyDescent="0.3">
      <c r="A22" s="91" t="s">
        <v>60</v>
      </c>
      <c r="B22" s="92" t="s">
        <v>61</v>
      </c>
      <c r="C22" s="274" t="str">
        <f>C7</f>
        <v>FC</v>
      </c>
      <c r="D22" s="275"/>
      <c r="E22" s="93">
        <f>'G3_1_1 FALA - Container'!E42</f>
        <v>0</v>
      </c>
      <c r="F22" s="93">
        <f>'G3_1_1 FALA - Container'!F42</f>
        <v>0</v>
      </c>
      <c r="G22" s="125">
        <f>'G3_1_1 FALA - Container'!G42</f>
        <v>0.1</v>
      </c>
      <c r="H22" s="93">
        <f>'G3_1_1 FALA - Container'!H42</f>
        <v>0</v>
      </c>
      <c r="I22" s="252">
        <f>'G3_1_1 FALA - Container'!I42</f>
        <v>0</v>
      </c>
      <c r="J22" s="252">
        <f>'G3_1_1 FALA - Container'!J42</f>
        <v>0</v>
      </c>
      <c r="K22" s="252">
        <f>'G3_1_1 FALA - Container'!K42</f>
        <v>0</v>
      </c>
      <c r="L22" s="252">
        <f>'G3_1_1 FALA - Container'!L42</f>
        <v>0</v>
      </c>
      <c r="O22" s="252"/>
    </row>
    <row r="23" spans="1:15" customFormat="1" ht="13.5" customHeight="1" x14ac:dyDescent="0.3">
      <c r="A23" s="91" t="s">
        <v>62</v>
      </c>
      <c r="B23" s="92" t="s">
        <v>63</v>
      </c>
      <c r="C23" s="274" t="str">
        <f>C7</f>
        <v>FC</v>
      </c>
      <c r="D23" s="275"/>
      <c r="E23" s="93">
        <f>'G3_2 FACT'!E85</f>
        <v>0</v>
      </c>
      <c r="F23" s="93">
        <f>'G3_2 FACT'!F85</f>
        <v>0</v>
      </c>
      <c r="G23" s="125">
        <f>'G3_2 FACT'!G85</f>
        <v>0.1</v>
      </c>
      <c r="H23" s="93">
        <f>'G3_2 FACT'!H85</f>
        <v>0</v>
      </c>
      <c r="I23" s="252">
        <f>'G3_2 FACT'!I85</f>
        <v>0</v>
      </c>
      <c r="J23" s="252">
        <f>'G3_2 FACT'!J85</f>
        <v>0</v>
      </c>
      <c r="K23" s="252">
        <f>'G3_2 FACT'!K85</f>
        <v>0</v>
      </c>
      <c r="L23" s="252">
        <f>'G3_2 FACT'!L85</f>
        <v>0</v>
      </c>
    </row>
    <row r="24" spans="1:15" customFormat="1" ht="13.5" customHeight="1" x14ac:dyDescent="0.3">
      <c r="A24" s="91" t="s">
        <v>64</v>
      </c>
      <c r="B24" s="92" t="s">
        <v>65</v>
      </c>
      <c r="C24" s="274" t="str">
        <f>C7</f>
        <v>FC</v>
      </c>
      <c r="D24" s="275"/>
      <c r="E24" s="93">
        <f>'G3_3 FAPE'!E76</f>
        <v>0</v>
      </c>
      <c r="F24" s="93">
        <f>'G3_3 FAPE'!F76</f>
        <v>0</v>
      </c>
      <c r="G24" s="125">
        <f>'G3_3 FAPE'!G76</f>
        <v>0.1</v>
      </c>
      <c r="H24" s="93">
        <f>'G3_3 FAPE'!H76</f>
        <v>0</v>
      </c>
      <c r="I24" s="252">
        <f>'G3_3 FAPE'!I76</f>
        <v>0</v>
      </c>
      <c r="J24" s="252">
        <f>'G3_3 FAPE'!J76</f>
        <v>0</v>
      </c>
      <c r="K24" s="252">
        <f>'G3_3 FAPE'!K76</f>
        <v>0</v>
      </c>
      <c r="L24" s="252">
        <f>'G3_3 FAPE'!L76</f>
        <v>0</v>
      </c>
    </row>
    <row r="25" spans="1:15" customFormat="1" ht="13.5" customHeight="1" x14ac:dyDescent="0.3">
      <c r="A25" s="91" t="s">
        <v>66</v>
      </c>
      <c r="B25" s="92" t="s">
        <v>67</v>
      </c>
      <c r="C25" s="274" t="str">
        <f>C7</f>
        <v>FC</v>
      </c>
      <c r="D25" s="275"/>
      <c r="E25" s="93">
        <f>'G3_4 FABL'!E73</f>
        <v>0</v>
      </c>
      <c r="F25" s="93">
        <f>'G3_4 FABL'!F73</f>
        <v>0</v>
      </c>
      <c r="G25" s="125">
        <f>'G3_4 FABL'!G73</f>
        <v>0.1</v>
      </c>
      <c r="H25" s="93">
        <f>'G3_4 FABL'!H73</f>
        <v>0</v>
      </c>
      <c r="I25" s="252">
        <f>'G3_4 FABL'!I73</f>
        <v>0</v>
      </c>
      <c r="J25" s="252">
        <f>'G3_4 FABL'!J73</f>
        <v>0</v>
      </c>
      <c r="K25" s="252">
        <f>'G3_4 FABL'!K73</f>
        <v>0</v>
      </c>
      <c r="L25" s="252">
        <f>'G3_4 FABL'!L73</f>
        <v>0</v>
      </c>
    </row>
    <row r="26" spans="1:15" customFormat="1" ht="13.5" customHeight="1" x14ac:dyDescent="0.3">
      <c r="A26" s="91" t="s">
        <v>68</v>
      </c>
      <c r="B26" s="92" t="s">
        <v>69</v>
      </c>
      <c r="C26" s="274" t="str">
        <f>C7</f>
        <v>FC</v>
      </c>
      <c r="D26" s="275"/>
      <c r="E26" s="93">
        <f>'G3_5 FALE'!E73</f>
        <v>0</v>
      </c>
      <c r="F26" s="93">
        <f>'G3_5 FALE'!F73</f>
        <v>0</v>
      </c>
      <c r="G26" s="125">
        <f>'G3_5 FALE'!G73</f>
        <v>0.1</v>
      </c>
      <c r="H26" s="93">
        <f>'G3_5 FALE'!H73</f>
        <v>0</v>
      </c>
      <c r="I26" s="252">
        <f>'G3_5 FALE'!I73</f>
        <v>0</v>
      </c>
      <c r="J26" s="252">
        <f>'G3_5 FALE'!J73</f>
        <v>0</v>
      </c>
      <c r="K26" s="252">
        <f>'G3_5 FALE'!K73</f>
        <v>0</v>
      </c>
      <c r="L26" s="252">
        <f>'G3_5 FALE'!L73</f>
        <v>0</v>
      </c>
    </row>
    <row r="27" spans="1:15" customFormat="1" ht="13.5" customHeight="1" x14ac:dyDescent="0.3">
      <c r="A27" s="91" t="s">
        <v>70</v>
      </c>
      <c r="B27" s="92" t="s">
        <v>71</v>
      </c>
      <c r="C27" s="274" t="str">
        <f>C7</f>
        <v>FC</v>
      </c>
      <c r="D27" s="275"/>
      <c r="E27" s="93">
        <f>'G3_6 St. Helena'!E73</f>
        <v>0</v>
      </c>
      <c r="F27" s="93">
        <f>'G3_6 St. Helena'!F73</f>
        <v>0</v>
      </c>
      <c r="G27" s="125">
        <f>'G3_6 St. Helena'!G73</f>
        <v>0.1</v>
      </c>
      <c r="H27" s="93">
        <f>'G3_6 St. Helena'!H73</f>
        <v>0</v>
      </c>
      <c r="I27" s="252">
        <f>'G3_6 St. Helena'!I73</f>
        <v>0</v>
      </c>
      <c r="J27" s="252">
        <f>'G3_6 St. Helena'!J73</f>
        <v>0</v>
      </c>
      <c r="K27" s="252">
        <f>'G3_6 St. Helena'!K73</f>
        <v>0</v>
      </c>
      <c r="L27" s="252">
        <f>'G3_6 St. Helena'!L73</f>
        <v>0</v>
      </c>
    </row>
    <row r="28" spans="1:15" customFormat="1" ht="13.5" customHeight="1" x14ac:dyDescent="0.3">
      <c r="A28" s="91" t="s">
        <v>72</v>
      </c>
      <c r="B28" s="92" t="s">
        <v>73</v>
      </c>
      <c r="C28" s="274" t="str">
        <f>C7</f>
        <v>FC</v>
      </c>
      <c r="D28" s="275"/>
      <c r="E28" s="93">
        <f>'G3_7 ATA'!E79</f>
        <v>0</v>
      </c>
      <c r="F28" s="93">
        <f>'G3_7 ATA'!F79</f>
        <v>0</v>
      </c>
      <c r="G28" s="125">
        <f>'G3_7 ATA'!G79</f>
        <v>0.1</v>
      </c>
      <c r="H28" s="93">
        <f>'G3_7 ATA'!H79</f>
        <v>0</v>
      </c>
      <c r="I28" s="252">
        <f>'G3_7 ATA'!I79</f>
        <v>0</v>
      </c>
      <c r="J28" s="252">
        <f>'G3_7 ATA'!J79</f>
        <v>0</v>
      </c>
      <c r="K28" s="252">
        <f>'G3_7 ATA'!K79</f>
        <v>0</v>
      </c>
      <c r="L28" s="252">
        <f>'G3_7 ATA'!L79</f>
        <v>0</v>
      </c>
    </row>
    <row r="29" spans="1:15" customFormat="1" ht="13.5" customHeight="1" x14ac:dyDescent="0.3">
      <c r="A29" s="91" t="s">
        <v>74</v>
      </c>
      <c r="B29" s="92" t="s">
        <v>75</v>
      </c>
      <c r="C29" s="274" t="str">
        <f>C7</f>
        <v>FC</v>
      </c>
      <c r="D29" s="275"/>
      <c r="E29" s="93">
        <f>'G3_8 ATA Aerodrome'!E67</f>
        <v>0</v>
      </c>
      <c r="F29" s="93">
        <f>'G3_8 ATA Aerodrome'!F67</f>
        <v>0</v>
      </c>
      <c r="G29" s="125">
        <f>'G3_8 ATA Aerodrome'!G67</f>
        <v>0.1</v>
      </c>
      <c r="H29" s="93">
        <f>'G3_8 ATA Aerodrome'!H67</f>
        <v>0</v>
      </c>
      <c r="I29" s="252">
        <f>'G3_8 ATA Aerodrome'!I67</f>
        <v>0</v>
      </c>
      <c r="J29" s="252">
        <f>'G3_8 ATA Aerodrome'!J67</f>
        <v>0</v>
      </c>
      <c r="K29" s="252">
        <f>'G3_8 ATA Aerodrome'!K67</f>
        <v>0</v>
      </c>
      <c r="L29" s="252">
        <f>'G3_8 ATA Aerodrome'!L67</f>
        <v>0</v>
      </c>
    </row>
    <row r="30" spans="1:15" customFormat="1" ht="13.5" customHeight="1" x14ac:dyDescent="0.3">
      <c r="A30" s="91" t="s">
        <v>76</v>
      </c>
      <c r="B30" s="92" t="s">
        <v>77</v>
      </c>
      <c r="C30" s="274" t="str">
        <f>C7</f>
        <v>FC</v>
      </c>
      <c r="D30" s="275"/>
      <c r="E30" s="93">
        <f>'G3_9 ATA Minibus'!E37</f>
        <v>0</v>
      </c>
      <c r="F30" s="93">
        <f>'G3_9 ATA Minibus'!F37</f>
        <v>0</v>
      </c>
      <c r="G30" s="125">
        <f>'G3_9 ATA Minibus'!G37</f>
        <v>0.1</v>
      </c>
      <c r="H30" s="93">
        <f>'G3_9 ATA Minibus'!H37</f>
        <v>0</v>
      </c>
      <c r="I30" s="252">
        <f>'G3_9 ATA Minibus'!I37</f>
        <v>0</v>
      </c>
      <c r="J30" s="252">
        <f>'G3_9 ATA Minibus'!J37</f>
        <v>0</v>
      </c>
      <c r="K30" s="252">
        <f>'G3_9 ATA Minibus'!K37</f>
        <v>0</v>
      </c>
      <c r="L30" s="252">
        <f>'G3_9 ATA Minibus'!L37</f>
        <v>0</v>
      </c>
    </row>
    <row r="31" spans="1:15" customFormat="1" ht="13.5" customHeight="1" x14ac:dyDescent="0.3">
      <c r="A31" s="277"/>
      <c r="B31" s="278"/>
      <c r="C31" s="246"/>
      <c r="D31" s="276"/>
      <c r="E31" s="96"/>
      <c r="F31" s="96"/>
      <c r="G31" s="96"/>
      <c r="H31" s="97"/>
      <c r="I31" s="111"/>
      <c r="J31" s="96"/>
      <c r="K31" s="97"/>
      <c r="L31" s="256"/>
    </row>
    <row r="32" spans="1:15" customFormat="1" ht="14" x14ac:dyDescent="0.3">
      <c r="A32" s="71" t="s">
        <v>78</v>
      </c>
      <c r="B32" s="72" t="s">
        <v>79</v>
      </c>
      <c r="C32" s="73"/>
      <c r="D32" s="74"/>
      <c r="E32" s="98">
        <f>'G4 Miscellaneous'!E42</f>
        <v>0</v>
      </c>
      <c r="F32" s="98">
        <f>'G4 Miscellaneous'!F42</f>
        <v>0</v>
      </c>
      <c r="G32" s="225">
        <f>'G4 Miscellaneous'!G42</f>
        <v>0.1</v>
      </c>
      <c r="H32" s="99">
        <f>'G4 Miscellaneous'!H42</f>
        <v>0</v>
      </c>
      <c r="I32" s="112">
        <f>'G4 Miscellaneous'!I42</f>
        <v>0</v>
      </c>
      <c r="J32" s="98">
        <f>'G4 Miscellaneous'!J42</f>
        <v>0</v>
      </c>
      <c r="K32" s="99">
        <f>'G4 Miscellaneous'!K42</f>
        <v>0</v>
      </c>
      <c r="L32" s="112">
        <f>'G4 Miscellaneous'!L42</f>
        <v>0</v>
      </c>
    </row>
    <row r="33" spans="1:12" customFormat="1" ht="13.5" customHeight="1" thickBot="1" x14ac:dyDescent="0.35">
      <c r="A33" s="277"/>
      <c r="B33" s="278"/>
      <c r="C33" s="246"/>
      <c r="D33" s="276"/>
      <c r="E33" s="109"/>
      <c r="F33" s="109"/>
      <c r="G33" s="109"/>
      <c r="H33" s="110"/>
      <c r="I33" s="111"/>
      <c r="J33" s="109"/>
      <c r="K33" s="110"/>
      <c r="L33" s="258"/>
    </row>
    <row r="34" spans="1:12" customFormat="1" ht="14.5" thickBot="1" x14ac:dyDescent="0.35">
      <c r="A34" s="100"/>
      <c r="B34" s="101" t="s">
        <v>80</v>
      </c>
      <c r="C34" s="102"/>
      <c r="D34" s="103"/>
      <c r="E34" s="103">
        <f>SUM(E17:E32)</f>
        <v>0</v>
      </c>
      <c r="F34" s="103">
        <f>SUM(F15:F32)</f>
        <v>0</v>
      </c>
      <c r="G34" s="103"/>
      <c r="H34" s="104">
        <f>SUM(H15:H32)</f>
        <v>0</v>
      </c>
      <c r="I34" s="105"/>
      <c r="J34" s="103">
        <f>SUM(J15:J32)</f>
        <v>0</v>
      </c>
      <c r="K34" s="104">
        <f>SUM(K15:K32)</f>
        <v>0</v>
      </c>
      <c r="L34" s="257">
        <f>SUM(L15:L32)</f>
        <v>0</v>
      </c>
    </row>
    <row r="35" spans="1:12" customFormat="1" ht="13" x14ac:dyDescent="0.3">
      <c r="A35" s="279"/>
      <c r="B35" s="106"/>
      <c r="C35" s="107"/>
      <c r="D35" s="108"/>
      <c r="E35" s="280"/>
      <c r="F35" s="280"/>
      <c r="G35" s="280"/>
      <c r="H35" s="281"/>
      <c r="I35" s="282"/>
      <c r="J35" s="280"/>
      <c r="K35" s="281"/>
      <c r="L35" s="283"/>
    </row>
    <row r="36" spans="1:12" customFormat="1" ht="14" x14ac:dyDescent="0.3">
      <c r="A36" s="71" t="s">
        <v>81</v>
      </c>
      <c r="B36" s="72" t="s">
        <v>82</v>
      </c>
      <c r="C36" s="73" t="str">
        <f>C7</f>
        <v>FC</v>
      </c>
      <c r="D36" s="74"/>
      <c r="E36" s="98">
        <f>'G5_2 Support Contract (Inflated'!E41</f>
        <v>0</v>
      </c>
      <c r="F36" s="98">
        <f>'G5_2 Support Contract (Inflated'!F41</f>
        <v>0</v>
      </c>
      <c r="G36" s="225">
        <f>'G5_2 Support Contract (Inflated'!G41</f>
        <v>0.1</v>
      </c>
      <c r="H36" s="99">
        <f>'G5_2 Support Contract (Inflated'!H41</f>
        <v>0</v>
      </c>
      <c r="I36" s="112">
        <f>'G5_2 Support Contract (Inflated'!I41</f>
        <v>0</v>
      </c>
      <c r="J36" s="98">
        <f>'G5_2 Support Contract (Inflated'!J41</f>
        <v>0</v>
      </c>
      <c r="K36" s="99">
        <f>'G5_2 Support Contract (Inflated'!K41</f>
        <v>0</v>
      </c>
      <c r="L36" s="112">
        <f>'G5_2 Support Contract (Inflated'!L41</f>
        <v>0</v>
      </c>
    </row>
    <row r="37" spans="1:12" customFormat="1" ht="13.5" thickBot="1" x14ac:dyDescent="0.35">
      <c r="A37" s="277"/>
      <c r="B37" s="278"/>
      <c r="C37" s="246"/>
      <c r="D37" s="276"/>
      <c r="E37" s="109"/>
      <c r="F37" s="109"/>
      <c r="G37" s="109"/>
      <c r="H37" s="110"/>
      <c r="I37" s="111"/>
      <c r="J37" s="109"/>
      <c r="K37" s="110"/>
      <c r="L37" s="249"/>
    </row>
    <row r="38" spans="1:12" customFormat="1" ht="14.5" thickBot="1" x14ac:dyDescent="0.35">
      <c r="A38" s="100"/>
      <c r="B38" s="101" t="s">
        <v>83</v>
      </c>
      <c r="C38" s="102"/>
      <c r="D38" s="116"/>
      <c r="E38" s="103">
        <f>E34+E36</f>
        <v>0</v>
      </c>
      <c r="F38" s="103">
        <f>F34+F36</f>
        <v>0</v>
      </c>
      <c r="G38" s="103"/>
      <c r="H38" s="104">
        <f>H34+H36</f>
        <v>0</v>
      </c>
      <c r="I38" s="105"/>
      <c r="J38" s="103">
        <f>J34+J36</f>
        <v>0</v>
      </c>
      <c r="K38" s="104">
        <f>K34+K36</f>
        <v>0</v>
      </c>
      <c r="L38" s="105">
        <f>L34+L36</f>
        <v>0</v>
      </c>
    </row>
    <row r="39" spans="1:12" customFormat="1" ht="13" x14ac:dyDescent="0.3">
      <c r="A39" s="277"/>
      <c r="B39" s="2"/>
      <c r="C39" s="246"/>
      <c r="D39" s="276"/>
      <c r="E39" s="109"/>
      <c r="F39" s="109"/>
      <c r="G39" s="109"/>
      <c r="H39" s="110"/>
      <c r="I39" s="111"/>
      <c r="J39" s="109"/>
      <c r="K39" s="110"/>
      <c r="L39" s="258"/>
    </row>
    <row r="40" spans="1:12" customFormat="1" ht="14" x14ac:dyDescent="0.3">
      <c r="A40" s="71" t="s">
        <v>84</v>
      </c>
      <c r="B40" s="72" t="s">
        <v>85</v>
      </c>
      <c r="C40" s="73" t="str">
        <f>C7</f>
        <v>FC</v>
      </c>
      <c r="D40" s="74"/>
      <c r="E40" s="98">
        <f>'G6 Options'!E62</f>
        <v>0</v>
      </c>
      <c r="F40" s="98">
        <f>'G6 Options'!F62</f>
        <v>0</v>
      </c>
      <c r="G40" s="225">
        <f>'G6 Options'!G62</f>
        <v>0.1</v>
      </c>
      <c r="H40" s="98">
        <f>'G6 Options'!H62</f>
        <v>0</v>
      </c>
      <c r="I40" s="98">
        <f>'G6 Options'!I62</f>
        <v>0</v>
      </c>
      <c r="J40" s="98">
        <f>'G6 Options'!J62</f>
        <v>0</v>
      </c>
      <c r="K40" s="98">
        <f>'G6 Options'!K62</f>
        <v>0</v>
      </c>
      <c r="L40" s="98">
        <f>'G6 Options'!L62</f>
        <v>0</v>
      </c>
    </row>
    <row r="41" spans="1:12" customFormat="1" ht="13.5" thickBot="1" x14ac:dyDescent="0.35">
      <c r="A41" s="284"/>
      <c r="B41" s="285"/>
      <c r="C41" s="286"/>
      <c r="D41" s="287"/>
      <c r="E41" s="113"/>
      <c r="F41" s="113"/>
      <c r="G41" s="113"/>
      <c r="H41" s="114"/>
      <c r="I41" s="115"/>
      <c r="J41" s="113"/>
      <c r="K41" s="114"/>
      <c r="L41" s="259"/>
    </row>
    <row r="42" spans="1:12" customFormat="1" ht="14.5" thickBot="1" x14ac:dyDescent="0.35">
      <c r="A42" s="100"/>
      <c r="B42" s="101" t="s">
        <v>86</v>
      </c>
      <c r="C42" s="102"/>
      <c r="D42" s="116"/>
      <c r="E42" s="103">
        <f>E38+E40</f>
        <v>0</v>
      </c>
      <c r="F42" s="103">
        <f>F38+F40</f>
        <v>0</v>
      </c>
      <c r="G42" s="103"/>
      <c r="H42" s="104">
        <f>H38+H40</f>
        <v>0</v>
      </c>
      <c r="I42" s="105"/>
      <c r="J42" s="103">
        <f>J38+J40</f>
        <v>0</v>
      </c>
      <c r="K42" s="104">
        <f>K38+K40</f>
        <v>0</v>
      </c>
      <c r="L42" s="105">
        <f>L38+L40</f>
        <v>0</v>
      </c>
    </row>
    <row r="43" spans="1:12" customFormat="1" ht="13" x14ac:dyDescent="0.3">
      <c r="A43" s="288"/>
      <c r="B43" s="289"/>
      <c r="C43" s="290"/>
      <c r="D43" s="291"/>
      <c r="E43" s="219"/>
      <c r="F43" s="219"/>
      <c r="G43" s="219"/>
      <c r="H43" s="220"/>
      <c r="I43" s="221"/>
      <c r="J43" s="219"/>
      <c r="K43" s="220"/>
      <c r="L43" s="260"/>
    </row>
    <row r="44" spans="1:12" customFormat="1" ht="14" x14ac:dyDescent="0.3">
      <c r="A44" s="71"/>
      <c r="B44" s="72" t="s">
        <v>87</v>
      </c>
      <c r="C44" s="73"/>
      <c r="D44" s="74"/>
      <c r="E44" s="98">
        <f>0.15*E42</f>
        <v>0</v>
      </c>
      <c r="F44" s="98">
        <f>0.15*F42</f>
        <v>0</v>
      </c>
      <c r="G44" s="126"/>
      <c r="H44" s="98">
        <f>0.15*H42</f>
        <v>0</v>
      </c>
      <c r="I44" s="112"/>
      <c r="J44" s="98">
        <f>0.15*J42</f>
        <v>0</v>
      </c>
      <c r="K44" s="98">
        <f>0.15*K42</f>
        <v>0</v>
      </c>
      <c r="L44" s="98">
        <f>0.15*L42</f>
        <v>0</v>
      </c>
    </row>
    <row r="45" spans="1:12" customFormat="1" ht="13.5" thickBot="1" x14ac:dyDescent="0.35">
      <c r="A45" s="288"/>
      <c r="B45" s="289"/>
      <c r="C45" s="290"/>
      <c r="D45" s="291"/>
      <c r="E45" s="219"/>
      <c r="F45" s="219"/>
      <c r="G45" s="219"/>
      <c r="H45" s="220"/>
      <c r="I45" s="221"/>
      <c r="J45" s="219"/>
      <c r="K45" s="220"/>
      <c r="L45" s="260"/>
    </row>
    <row r="46" spans="1:12" customFormat="1" ht="14.5" thickBot="1" x14ac:dyDescent="0.35">
      <c r="A46" s="100"/>
      <c r="B46" s="101" t="s">
        <v>88</v>
      </c>
      <c r="C46" s="102"/>
      <c r="D46" s="116"/>
      <c r="E46" s="103">
        <f>E42+E44</f>
        <v>0</v>
      </c>
      <c r="F46" s="103">
        <f>F42+F44</f>
        <v>0</v>
      </c>
      <c r="G46" s="103"/>
      <c r="H46" s="103">
        <f>H42+H44</f>
        <v>0</v>
      </c>
      <c r="I46" s="105"/>
      <c r="J46" s="103">
        <f>J42+J44</f>
        <v>0</v>
      </c>
      <c r="K46" s="103">
        <f>K42+K44</f>
        <v>0</v>
      </c>
      <c r="L46" s="103">
        <f>L42+L44</f>
        <v>0</v>
      </c>
    </row>
    <row r="47" spans="1:12" customFormat="1" ht="13.5" thickBot="1" x14ac:dyDescent="0.35">
      <c r="A47" s="284"/>
      <c r="B47" s="285"/>
      <c r="C47" s="286"/>
      <c r="D47" s="287"/>
      <c r="E47" s="113"/>
      <c r="F47" s="113"/>
      <c r="G47" s="113"/>
      <c r="H47" s="114"/>
      <c r="I47" s="115"/>
      <c r="J47" s="113"/>
      <c r="K47" s="114"/>
      <c r="L47" s="259"/>
    </row>
    <row r="48" spans="1:12" customFormat="1" x14ac:dyDescent="0.25">
      <c r="A48" s="1"/>
      <c r="B48" s="5"/>
      <c r="C48" s="5"/>
      <c r="D48" s="5"/>
      <c r="E48" s="5"/>
      <c r="F48" s="1"/>
      <c r="G48" s="1"/>
      <c r="H48" s="1"/>
      <c r="I48" s="1"/>
      <c r="J48" s="1"/>
      <c r="K48" s="1"/>
      <c r="L48" s="1"/>
    </row>
  </sheetData>
  <sheetProtection selectLockedCells="1"/>
  <mergeCells count="27">
    <mergeCell ref="B12:B14"/>
    <mergeCell ref="A12:A14"/>
    <mergeCell ref="C12:C14"/>
    <mergeCell ref="G12:G14"/>
    <mergeCell ref="I10:K11"/>
    <mergeCell ref="L12:L14"/>
    <mergeCell ref="E12:E14"/>
    <mergeCell ref="F12:F14"/>
    <mergeCell ref="H12:H14"/>
    <mergeCell ref="J12:J14"/>
    <mergeCell ref="K12:K14"/>
    <mergeCell ref="L10:L11"/>
    <mergeCell ref="A1:B1"/>
    <mergeCell ref="A2:B2"/>
    <mergeCell ref="C10:H11"/>
    <mergeCell ref="A3:B3"/>
    <mergeCell ref="A4:B4"/>
    <mergeCell ref="A5:B5"/>
    <mergeCell ref="A8:B8"/>
    <mergeCell ref="C3:H3"/>
    <mergeCell ref="C4:H4"/>
    <mergeCell ref="C5:H5"/>
    <mergeCell ref="C6:H6"/>
    <mergeCell ref="C7:H7"/>
    <mergeCell ref="C8:H8"/>
    <mergeCell ref="A6:B6"/>
    <mergeCell ref="A7:B7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90"/>
  <sheetViews>
    <sheetView showGridLines="0" topLeftCell="A16" zoomScaleNormal="100" workbookViewId="0">
      <selection activeCell="B36" sqref="B36"/>
    </sheetView>
  </sheetViews>
  <sheetFormatPr defaultColWidth="9.33203125" defaultRowHeight="10" x14ac:dyDescent="0.2"/>
  <cols>
    <col min="1" max="1" width="20.44140625" style="2" customWidth="1"/>
    <col min="2" max="2" width="64.44140625" style="2" bestFit="1" customWidth="1"/>
    <col min="3" max="3" width="15.6640625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89</v>
      </c>
      <c r="B1" s="330"/>
      <c r="C1"/>
      <c r="D1"/>
      <c r="E1"/>
      <c r="J1"/>
    </row>
    <row r="2" spans="1:12" customFormat="1" ht="13" x14ac:dyDescent="0.3">
      <c r="A2" s="330" t="s">
        <v>28</v>
      </c>
      <c r="B2" s="330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52</v>
      </c>
      <c r="C5" s="292"/>
      <c r="D5" s="292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3" t="s">
        <v>33</v>
      </c>
      <c r="B6" s="124" t="s">
        <v>53</v>
      </c>
      <c r="C6" s="292"/>
      <c r="D6" s="292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  <c r="D8" s="292"/>
      <c r="E8" s="3"/>
      <c r="F8" s="15"/>
      <c r="G8" s="15"/>
      <c r="H8" s="269"/>
      <c r="I8" s="269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32" t="s">
        <v>37</v>
      </c>
      <c r="D10" s="333"/>
      <c r="E10" s="333"/>
      <c r="F10" s="333"/>
      <c r="G10" s="333"/>
      <c r="H10" s="334"/>
      <c r="I10" s="332" t="s">
        <v>38</v>
      </c>
      <c r="J10" s="333"/>
      <c r="K10" s="334"/>
      <c r="L10" s="67"/>
    </row>
    <row r="11" spans="1:12" customFormat="1" ht="13" thickBot="1" x14ac:dyDescent="0.3">
      <c r="A11" s="3"/>
      <c r="B11" s="3"/>
      <c r="C11" s="335"/>
      <c r="D11" s="336"/>
      <c r="E11" s="336"/>
      <c r="F11" s="336"/>
      <c r="G11" s="336"/>
      <c r="H11" s="337"/>
      <c r="I11" s="335"/>
      <c r="J11" s="336"/>
      <c r="K11" s="337"/>
      <c r="L11" s="68"/>
    </row>
    <row r="12" spans="1:12" customFormat="1" ht="15.65" customHeight="1" x14ac:dyDescent="0.2">
      <c r="A12" s="363" t="s">
        <v>39</v>
      </c>
      <c r="B12" s="360" t="s">
        <v>40</v>
      </c>
      <c r="C12" s="36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118" t="s">
        <v>42</v>
      </c>
      <c r="J12" s="357" t="s">
        <v>47</v>
      </c>
      <c r="K12" s="360" t="s">
        <v>48</v>
      </c>
      <c r="L12" s="373" t="s">
        <v>49</v>
      </c>
    </row>
    <row r="13" spans="1:12" customFormat="1" ht="13" x14ac:dyDescent="0.2">
      <c r="A13" s="364"/>
      <c r="B13" s="361"/>
      <c r="C13" s="364"/>
      <c r="D13" s="70"/>
      <c r="E13" s="358"/>
      <c r="F13" s="358"/>
      <c r="G13" s="358"/>
      <c r="H13" s="361"/>
      <c r="I13" s="119"/>
      <c r="J13" s="358"/>
      <c r="K13" s="361"/>
      <c r="L13" s="374"/>
    </row>
    <row r="14" spans="1:12" customFormat="1" ht="13" x14ac:dyDescent="0.2">
      <c r="A14" s="371"/>
      <c r="B14" s="370"/>
      <c r="C14" s="371"/>
      <c r="D14" s="121"/>
      <c r="E14" s="372"/>
      <c r="F14" s="372"/>
      <c r="G14" s="372"/>
      <c r="H14" s="370"/>
      <c r="I14" s="120"/>
      <c r="J14" s="372"/>
      <c r="K14" s="370"/>
      <c r="L14" s="375"/>
    </row>
    <row r="15" spans="1:12" customFormat="1" ht="14" x14ac:dyDescent="0.3">
      <c r="A15" s="37" t="str">
        <f>B5</f>
        <v>G2.1</v>
      </c>
      <c r="B15" s="42" t="str">
        <f>B6</f>
        <v>Project Management</v>
      </c>
      <c r="C15" s="41"/>
      <c r="D15" s="38"/>
      <c r="E15" s="38"/>
      <c r="F15" s="74"/>
      <c r="G15" s="74"/>
      <c r="H15" s="75"/>
      <c r="I15" s="41"/>
      <c r="J15" s="38"/>
      <c r="K15" s="75"/>
      <c r="L15" s="150"/>
    </row>
    <row r="16" spans="1:12" customFormat="1" ht="37.5" x14ac:dyDescent="0.3">
      <c r="A16" s="132"/>
      <c r="B16" s="133" t="s">
        <v>91</v>
      </c>
      <c r="C16" s="294"/>
      <c r="D16" s="295"/>
      <c r="E16" s="134"/>
      <c r="F16" s="134"/>
      <c r="G16" s="135"/>
      <c r="H16" s="136"/>
      <c r="I16" s="137"/>
      <c r="J16" s="134"/>
      <c r="K16" s="136"/>
      <c r="L16" s="138"/>
    </row>
    <row r="17" spans="1:12" customFormat="1" ht="13" x14ac:dyDescent="0.3">
      <c r="A17" s="296"/>
      <c r="B17" s="8"/>
      <c r="C17" s="297"/>
      <c r="D17" s="298"/>
      <c r="E17" s="139"/>
      <c r="F17" s="139"/>
      <c r="G17" s="142"/>
      <c r="H17" s="147"/>
      <c r="I17" s="140"/>
      <c r="J17" s="139"/>
      <c r="K17" s="147"/>
      <c r="L17" s="148"/>
    </row>
    <row r="18" spans="1:12" customFormat="1" ht="13" x14ac:dyDescent="0.3">
      <c r="A18" s="210" t="s">
        <v>92</v>
      </c>
      <c r="B18" s="211" t="s">
        <v>93</v>
      </c>
      <c r="C18" s="212"/>
      <c r="D18" s="299"/>
      <c r="E18" s="206"/>
      <c r="F18" s="206"/>
      <c r="G18" s="207"/>
      <c r="H18" s="213"/>
      <c r="I18" s="214"/>
      <c r="J18" s="206"/>
      <c r="K18" s="213"/>
      <c r="L18" s="215"/>
    </row>
    <row r="19" spans="1:12" customFormat="1" ht="12.5" x14ac:dyDescent="0.25">
      <c r="A19" s="10"/>
      <c r="B19" s="11" t="s">
        <v>94</v>
      </c>
      <c r="C19" s="10" t="str">
        <f t="shared" ref="C19:C25" si="0">$B$7</f>
        <v>FC</v>
      </c>
      <c r="D19" s="49"/>
      <c r="E19" s="6"/>
      <c r="F19" s="35">
        <f t="shared" ref="F19:F26" si="1">D19*E19</f>
        <v>0</v>
      </c>
      <c r="G19" s="36">
        <f t="shared" ref="G19:G25" si="2">$B$8</f>
        <v>0.1</v>
      </c>
      <c r="H19" s="51">
        <f t="shared" ref="H19:H25" si="3">IF(G19&lt;&gt;0,F19/G19,0)</f>
        <v>0</v>
      </c>
      <c r="I19" s="28"/>
      <c r="J19" s="6"/>
      <c r="K19" s="51">
        <f t="shared" ref="K19:K25" si="4">I19*J19</f>
        <v>0</v>
      </c>
      <c r="L19" s="129">
        <f t="shared" ref="L19:L25" si="5">IF(OR(J19&gt;0,H19&gt;0),H19+K19,0)</f>
        <v>0</v>
      </c>
    </row>
    <row r="20" spans="1:12" customFormat="1" ht="12.5" x14ac:dyDescent="0.25">
      <c r="A20" s="10"/>
      <c r="B20" s="11" t="s">
        <v>95</v>
      </c>
      <c r="C20" s="10" t="str">
        <f t="shared" si="0"/>
        <v>FC</v>
      </c>
      <c r="D20" s="49"/>
      <c r="E20" s="6"/>
      <c r="F20" s="35">
        <f t="shared" si="1"/>
        <v>0</v>
      </c>
      <c r="G20" s="36">
        <f t="shared" si="2"/>
        <v>0.1</v>
      </c>
      <c r="H20" s="51">
        <f t="shared" si="3"/>
        <v>0</v>
      </c>
      <c r="I20" s="28"/>
      <c r="J20" s="6"/>
      <c r="K20" s="51">
        <f t="shared" si="4"/>
        <v>0</v>
      </c>
      <c r="L20" s="129">
        <f t="shared" si="5"/>
        <v>0</v>
      </c>
    </row>
    <row r="21" spans="1:12" customFormat="1" ht="12.5" x14ac:dyDescent="0.25">
      <c r="A21" s="10"/>
      <c r="B21" s="11" t="s">
        <v>96</v>
      </c>
      <c r="C21" s="10" t="str">
        <f t="shared" si="0"/>
        <v>FC</v>
      </c>
      <c r="D21" s="49"/>
      <c r="E21" s="6"/>
      <c r="F21" s="35">
        <f t="shared" si="1"/>
        <v>0</v>
      </c>
      <c r="G21" s="36">
        <f t="shared" si="2"/>
        <v>0.1</v>
      </c>
      <c r="H21" s="51">
        <f t="shared" si="3"/>
        <v>0</v>
      </c>
      <c r="I21" s="28"/>
      <c r="J21" s="6"/>
      <c r="K21" s="51">
        <f t="shared" si="4"/>
        <v>0</v>
      </c>
      <c r="L21" s="129">
        <f t="shared" si="5"/>
        <v>0</v>
      </c>
    </row>
    <row r="22" spans="1:12" customFormat="1" ht="12.5" x14ac:dyDescent="0.25">
      <c r="A22" s="10"/>
      <c r="B22" s="11" t="s">
        <v>97</v>
      </c>
      <c r="C22" s="10" t="str">
        <f t="shared" si="0"/>
        <v>FC</v>
      </c>
      <c r="D22" s="49"/>
      <c r="E22" s="6"/>
      <c r="F22" s="35">
        <f t="shared" si="1"/>
        <v>0</v>
      </c>
      <c r="G22" s="36">
        <f t="shared" si="2"/>
        <v>0.1</v>
      </c>
      <c r="H22" s="51">
        <f t="shared" si="3"/>
        <v>0</v>
      </c>
      <c r="I22" s="28"/>
      <c r="J22" s="6"/>
      <c r="K22" s="51">
        <f t="shared" si="4"/>
        <v>0</v>
      </c>
      <c r="L22" s="129">
        <f t="shared" si="5"/>
        <v>0</v>
      </c>
    </row>
    <row r="23" spans="1:12" customFormat="1" ht="12.5" x14ac:dyDescent="0.25">
      <c r="A23" s="10"/>
      <c r="B23" s="11" t="s">
        <v>98</v>
      </c>
      <c r="C23" s="10" t="str">
        <f t="shared" si="0"/>
        <v>FC</v>
      </c>
      <c r="D23" s="49"/>
      <c r="E23" s="6"/>
      <c r="F23" s="35">
        <f t="shared" si="1"/>
        <v>0</v>
      </c>
      <c r="G23" s="36">
        <f t="shared" si="2"/>
        <v>0.1</v>
      </c>
      <c r="H23" s="51">
        <f t="shared" si="3"/>
        <v>0</v>
      </c>
      <c r="I23" s="28"/>
      <c r="J23" s="6"/>
      <c r="K23" s="51">
        <f t="shared" si="4"/>
        <v>0</v>
      </c>
      <c r="L23" s="129">
        <f t="shared" si="5"/>
        <v>0</v>
      </c>
    </row>
    <row r="24" spans="1:12" customFormat="1" ht="12.5" x14ac:dyDescent="0.25">
      <c r="A24" s="166"/>
      <c r="B24" s="11" t="s">
        <v>99</v>
      </c>
      <c r="C24" s="10" t="str">
        <f t="shared" si="0"/>
        <v>FC</v>
      </c>
      <c r="D24" s="49"/>
      <c r="E24" s="6"/>
      <c r="F24" s="35">
        <f t="shared" si="1"/>
        <v>0</v>
      </c>
      <c r="G24" s="36">
        <f t="shared" si="2"/>
        <v>0.1</v>
      </c>
      <c r="H24" s="51">
        <f t="shared" si="3"/>
        <v>0</v>
      </c>
      <c r="I24" s="28"/>
      <c r="J24" s="6"/>
      <c r="K24" s="51">
        <f t="shared" si="4"/>
        <v>0</v>
      </c>
      <c r="L24" s="129">
        <f t="shared" si="5"/>
        <v>0</v>
      </c>
    </row>
    <row r="25" spans="1:12" customFormat="1" ht="12.5" x14ac:dyDescent="0.25">
      <c r="A25" s="166"/>
      <c r="B25" s="11" t="s">
        <v>100</v>
      </c>
      <c r="C25" s="10" t="str">
        <f t="shared" si="0"/>
        <v>FC</v>
      </c>
      <c r="D25" s="49"/>
      <c r="E25" s="6"/>
      <c r="F25" s="35">
        <f t="shared" si="1"/>
        <v>0</v>
      </c>
      <c r="G25" s="36">
        <f t="shared" si="2"/>
        <v>0.1</v>
      </c>
      <c r="H25" s="51">
        <f t="shared" si="3"/>
        <v>0</v>
      </c>
      <c r="I25" s="28"/>
      <c r="J25" s="6"/>
      <c r="K25" s="51">
        <f t="shared" si="4"/>
        <v>0</v>
      </c>
      <c r="L25" s="129">
        <f t="shared" si="5"/>
        <v>0</v>
      </c>
    </row>
    <row r="26" spans="1:12" customFormat="1" ht="13" x14ac:dyDescent="0.3">
      <c r="A26" s="204" t="s">
        <v>101</v>
      </c>
      <c r="B26" s="216" t="s">
        <v>102</v>
      </c>
      <c r="C26" s="169"/>
      <c r="D26" s="198"/>
      <c r="E26" s="199"/>
      <c r="F26" s="206">
        <f t="shared" si="1"/>
        <v>0</v>
      </c>
      <c r="G26" s="207"/>
      <c r="H26" s="208"/>
      <c r="I26" s="202"/>
      <c r="J26" s="199"/>
      <c r="K26" s="208"/>
      <c r="L26" s="209"/>
    </row>
    <row r="27" spans="1:12" customFormat="1" ht="12.5" x14ac:dyDescent="0.25">
      <c r="A27" s="166"/>
      <c r="B27" s="167" t="s">
        <v>103</v>
      </c>
      <c r="C27" s="10" t="str">
        <f t="shared" ref="C27:C30" si="6">$B$7</f>
        <v>FC</v>
      </c>
      <c r="D27" s="49"/>
      <c r="E27" s="6"/>
      <c r="F27" s="35">
        <f>D27*E27</f>
        <v>0</v>
      </c>
      <c r="G27" s="36">
        <f t="shared" ref="G27:G30" si="7">$B$8</f>
        <v>0.1</v>
      </c>
      <c r="H27" s="51">
        <f>IF(G27&lt;&gt;0,F27/G27,0)</f>
        <v>0</v>
      </c>
      <c r="I27" s="28"/>
      <c r="J27" s="6"/>
      <c r="K27" s="51">
        <f>I27*J27</f>
        <v>0</v>
      </c>
      <c r="L27" s="129">
        <f>IF(OR(J27&gt;0,H27&gt;0),H27+K27,0)</f>
        <v>0</v>
      </c>
    </row>
    <row r="28" spans="1:12" customFormat="1" ht="12.5" x14ac:dyDescent="0.25">
      <c r="A28" s="10"/>
      <c r="B28" s="11" t="s">
        <v>104</v>
      </c>
      <c r="C28" s="10" t="str">
        <f t="shared" si="6"/>
        <v>FC</v>
      </c>
      <c r="D28" s="49"/>
      <c r="E28" s="6"/>
      <c r="F28" s="35">
        <f>D28*E28</f>
        <v>0</v>
      </c>
      <c r="G28" s="36">
        <f t="shared" si="7"/>
        <v>0.1</v>
      </c>
      <c r="H28" s="51">
        <f>IF(G28&lt;&gt;0,F28/G28,0)</f>
        <v>0</v>
      </c>
      <c r="I28" s="28"/>
      <c r="J28" s="6"/>
      <c r="K28" s="51">
        <f>I28*J28</f>
        <v>0</v>
      </c>
      <c r="L28" s="129">
        <f>IF(OR(J28&gt;0,H28&gt;0),H28+K28,0)</f>
        <v>0</v>
      </c>
    </row>
    <row r="29" spans="1:12" customFormat="1" ht="12.5" x14ac:dyDescent="0.25">
      <c r="A29" s="10"/>
      <c r="B29" s="11" t="s">
        <v>105</v>
      </c>
      <c r="C29" s="10" t="str">
        <f t="shared" si="6"/>
        <v>FC</v>
      </c>
      <c r="D29" s="49"/>
      <c r="E29" s="6"/>
      <c r="F29" s="35">
        <f>D29*E29</f>
        <v>0</v>
      </c>
      <c r="G29" s="36">
        <f t="shared" si="7"/>
        <v>0.1</v>
      </c>
      <c r="H29" s="51">
        <f>IF(G29&lt;&gt;0,F29/G29,0)</f>
        <v>0</v>
      </c>
      <c r="I29" s="28"/>
      <c r="J29" s="6"/>
      <c r="K29" s="51">
        <f>I29*J29</f>
        <v>0</v>
      </c>
      <c r="L29" s="129">
        <f>IF(OR(J29&gt;0,H29&gt;0),H29+K29,0)</f>
        <v>0</v>
      </c>
    </row>
    <row r="30" spans="1:12" customFormat="1" ht="12.5" x14ac:dyDescent="0.25">
      <c r="A30" s="10"/>
      <c r="B30" s="11"/>
      <c r="C30" s="10" t="str">
        <f t="shared" si="6"/>
        <v>FC</v>
      </c>
      <c r="D30" s="49"/>
      <c r="E30" s="6"/>
      <c r="F30" s="35">
        <f t="shared" ref="F30:F31" si="8">D30*E30</f>
        <v>0</v>
      </c>
      <c r="G30" s="36">
        <f t="shared" si="7"/>
        <v>0.1</v>
      </c>
      <c r="H30" s="51">
        <f t="shared" ref="H30" si="9">IF(G30&lt;&gt;0,F30/G30,0)</f>
        <v>0</v>
      </c>
      <c r="I30" s="28"/>
      <c r="J30" s="6"/>
      <c r="K30" s="51">
        <f t="shared" ref="K30" si="10">I30*J30</f>
        <v>0</v>
      </c>
      <c r="L30" s="129">
        <f t="shared" ref="L30" si="11">IF(OR(J30&gt;0,H30&gt;0),H30+K30,0)</f>
        <v>0</v>
      </c>
    </row>
    <row r="31" spans="1:12" customFormat="1" ht="13" x14ac:dyDescent="0.3">
      <c r="A31" s="204" t="s">
        <v>106</v>
      </c>
      <c r="B31" s="216" t="s">
        <v>107</v>
      </c>
      <c r="C31" s="169"/>
      <c r="D31" s="198"/>
      <c r="E31" s="199"/>
      <c r="F31" s="206">
        <f t="shared" si="8"/>
        <v>0</v>
      </c>
      <c r="G31" s="207"/>
      <c r="H31" s="208"/>
      <c r="I31" s="202"/>
      <c r="J31" s="199"/>
      <c r="K31" s="208"/>
      <c r="L31" s="209"/>
    </row>
    <row r="32" spans="1:12" customFormat="1" ht="12.5" x14ac:dyDescent="0.25">
      <c r="A32" s="11"/>
      <c r="B32" s="11" t="s">
        <v>108</v>
      </c>
      <c r="C32" s="10" t="str">
        <f t="shared" ref="C32:C36" si="12">$B$7</f>
        <v>FC</v>
      </c>
      <c r="D32" s="49"/>
      <c r="E32" s="6"/>
      <c r="F32" s="35">
        <f t="shared" ref="F32:F36" si="13">D32*E32</f>
        <v>0</v>
      </c>
      <c r="G32" s="36">
        <f t="shared" ref="G32:G36" si="14">$B$8</f>
        <v>0.1</v>
      </c>
      <c r="H32" s="51">
        <f t="shared" ref="H32:H36" si="15">IF(G32&lt;&gt;0,F32/G32,0)</f>
        <v>0</v>
      </c>
      <c r="I32" s="28"/>
      <c r="J32" s="6"/>
      <c r="K32" s="51">
        <f t="shared" ref="K32:K36" si="16">I32*J32</f>
        <v>0</v>
      </c>
      <c r="L32" s="129">
        <f t="shared" ref="L32:L36" si="17">IF(OR(J32&gt;0,H32&gt;0),H32+K32,0)</f>
        <v>0</v>
      </c>
    </row>
    <row r="33" spans="1:12" customFormat="1" ht="12.5" x14ac:dyDescent="0.25">
      <c r="A33" s="11"/>
      <c r="B33" s="11" t="s">
        <v>109</v>
      </c>
      <c r="C33" s="10" t="str">
        <f t="shared" si="12"/>
        <v>FC</v>
      </c>
      <c r="D33" s="49"/>
      <c r="E33" s="6"/>
      <c r="F33" s="35">
        <f t="shared" si="13"/>
        <v>0</v>
      </c>
      <c r="G33" s="36">
        <f t="shared" si="14"/>
        <v>0.1</v>
      </c>
      <c r="H33" s="51">
        <f t="shared" si="15"/>
        <v>0</v>
      </c>
      <c r="I33" s="28"/>
      <c r="J33" s="6"/>
      <c r="K33" s="51">
        <f t="shared" si="16"/>
        <v>0</v>
      </c>
      <c r="L33" s="129">
        <f t="shared" si="17"/>
        <v>0</v>
      </c>
    </row>
    <row r="34" spans="1:12" customFormat="1" ht="12.5" x14ac:dyDescent="0.25">
      <c r="A34" s="10"/>
      <c r="B34" s="11" t="s">
        <v>110</v>
      </c>
      <c r="C34" s="10" t="str">
        <f t="shared" si="12"/>
        <v>FC</v>
      </c>
      <c r="D34" s="49"/>
      <c r="E34" s="6"/>
      <c r="F34" s="35">
        <f t="shared" si="13"/>
        <v>0</v>
      </c>
      <c r="G34" s="36">
        <f t="shared" si="14"/>
        <v>0.1</v>
      </c>
      <c r="H34" s="51">
        <f t="shared" si="15"/>
        <v>0</v>
      </c>
      <c r="I34" s="28"/>
      <c r="J34" s="6"/>
      <c r="K34" s="51">
        <f t="shared" si="16"/>
        <v>0</v>
      </c>
      <c r="L34" s="129">
        <f t="shared" si="17"/>
        <v>0</v>
      </c>
    </row>
    <row r="35" spans="1:12" customFormat="1" ht="12.5" x14ac:dyDescent="0.25">
      <c r="A35" s="10"/>
      <c r="B35" s="11" t="s">
        <v>111</v>
      </c>
      <c r="C35" s="10" t="str">
        <f t="shared" si="12"/>
        <v>FC</v>
      </c>
      <c r="D35" s="49"/>
      <c r="E35" s="6"/>
      <c r="F35" s="35">
        <f t="shared" si="13"/>
        <v>0</v>
      </c>
      <c r="G35" s="36">
        <f t="shared" si="14"/>
        <v>0.1</v>
      </c>
      <c r="H35" s="51">
        <f t="shared" si="15"/>
        <v>0</v>
      </c>
      <c r="I35" s="28"/>
      <c r="J35" s="6"/>
      <c r="K35" s="51">
        <f t="shared" si="16"/>
        <v>0</v>
      </c>
      <c r="L35" s="129">
        <f t="shared" si="17"/>
        <v>0</v>
      </c>
    </row>
    <row r="36" spans="1:12" customFormat="1" ht="12.5" x14ac:dyDescent="0.25">
      <c r="A36" s="10"/>
      <c r="B36" s="11"/>
      <c r="C36" s="10" t="str">
        <f t="shared" si="12"/>
        <v>FC</v>
      </c>
      <c r="D36" s="49"/>
      <c r="E36" s="6"/>
      <c r="F36" s="35">
        <f t="shared" si="13"/>
        <v>0</v>
      </c>
      <c r="G36" s="36">
        <f t="shared" si="14"/>
        <v>0.1</v>
      </c>
      <c r="H36" s="51">
        <f t="shared" si="15"/>
        <v>0</v>
      </c>
      <c r="I36" s="28"/>
      <c r="J36" s="6"/>
      <c r="K36" s="51">
        <f t="shared" si="16"/>
        <v>0</v>
      </c>
      <c r="L36" s="129">
        <f t="shared" si="17"/>
        <v>0</v>
      </c>
    </row>
    <row r="37" spans="1:12" customFormat="1" ht="13" x14ac:dyDescent="0.3">
      <c r="A37" s="204" t="s">
        <v>112</v>
      </c>
      <c r="B37" s="216" t="s">
        <v>113</v>
      </c>
      <c r="C37" s="169"/>
      <c r="D37" s="198"/>
      <c r="E37" s="199"/>
      <c r="F37" s="206"/>
      <c r="G37" s="207"/>
      <c r="H37" s="208"/>
      <c r="I37" s="202"/>
      <c r="J37" s="199"/>
      <c r="K37" s="208"/>
      <c r="L37" s="209"/>
    </row>
    <row r="38" spans="1:12" customFormat="1" ht="12.5" x14ac:dyDescent="0.25">
      <c r="A38" s="11"/>
      <c r="B38" s="11" t="s">
        <v>114</v>
      </c>
      <c r="C38" s="10" t="str">
        <f t="shared" ref="C38:C41" si="18">$B$7</f>
        <v>FC</v>
      </c>
      <c r="D38" s="49"/>
      <c r="E38" s="6"/>
      <c r="F38" s="35">
        <f t="shared" ref="F38:F41" si="19">D38*E38</f>
        <v>0</v>
      </c>
      <c r="G38" s="36">
        <f t="shared" ref="G38:G41" si="20">$B$8</f>
        <v>0.1</v>
      </c>
      <c r="H38" s="51">
        <f t="shared" ref="H38:H41" si="21">IF(G38&lt;&gt;0,F38/G38,0)</f>
        <v>0</v>
      </c>
      <c r="I38" s="28"/>
      <c r="J38" s="6"/>
      <c r="K38" s="51">
        <f t="shared" ref="K38:K41" si="22">I38*J38</f>
        <v>0</v>
      </c>
      <c r="L38" s="129">
        <f t="shared" ref="L38:L41" si="23">IF(OR(J38&gt;0,H38&gt;0),H38+K38,0)</f>
        <v>0</v>
      </c>
    </row>
    <row r="39" spans="1:12" customFormat="1" ht="12.5" x14ac:dyDescent="0.25">
      <c r="A39" s="11"/>
      <c r="B39" s="11" t="s">
        <v>115</v>
      </c>
      <c r="C39" s="10" t="str">
        <f t="shared" si="18"/>
        <v>FC</v>
      </c>
      <c r="D39" s="49"/>
      <c r="E39" s="6"/>
      <c r="F39" s="35">
        <f t="shared" si="19"/>
        <v>0</v>
      </c>
      <c r="G39" s="36">
        <f t="shared" si="20"/>
        <v>0.1</v>
      </c>
      <c r="H39" s="51">
        <f t="shared" si="21"/>
        <v>0</v>
      </c>
      <c r="I39" s="28"/>
      <c r="J39" s="6"/>
      <c r="K39" s="51">
        <f t="shared" si="22"/>
        <v>0</v>
      </c>
      <c r="L39" s="129">
        <f t="shared" si="23"/>
        <v>0</v>
      </c>
    </row>
    <row r="40" spans="1:12" customFormat="1" ht="12.5" x14ac:dyDescent="0.25">
      <c r="A40" s="10"/>
      <c r="B40" s="11"/>
      <c r="C40" s="10" t="str">
        <f t="shared" si="18"/>
        <v>FC</v>
      </c>
      <c r="D40" s="49"/>
      <c r="E40" s="6"/>
      <c r="F40" s="35">
        <f t="shared" si="19"/>
        <v>0</v>
      </c>
      <c r="G40" s="36">
        <f t="shared" si="20"/>
        <v>0.1</v>
      </c>
      <c r="H40" s="51">
        <f t="shared" si="21"/>
        <v>0</v>
      </c>
      <c r="I40" s="28"/>
      <c r="J40" s="6"/>
      <c r="K40" s="51">
        <f t="shared" si="22"/>
        <v>0</v>
      </c>
      <c r="L40" s="129">
        <f t="shared" si="23"/>
        <v>0</v>
      </c>
    </row>
    <row r="41" spans="1:12" customFormat="1" ht="13" thickBot="1" x14ac:dyDescent="0.3">
      <c r="A41" s="10"/>
      <c r="B41" s="11"/>
      <c r="C41" s="10" t="str">
        <f t="shared" si="18"/>
        <v>FC</v>
      </c>
      <c r="D41" s="49"/>
      <c r="E41" s="6"/>
      <c r="F41" s="35">
        <f t="shared" si="19"/>
        <v>0</v>
      </c>
      <c r="G41" s="36">
        <f t="shared" si="20"/>
        <v>0.1</v>
      </c>
      <c r="H41" s="51">
        <f t="shared" si="21"/>
        <v>0</v>
      </c>
      <c r="I41" s="28"/>
      <c r="J41" s="6"/>
      <c r="K41" s="51">
        <f t="shared" si="22"/>
        <v>0</v>
      </c>
      <c r="L41" s="129">
        <f t="shared" si="23"/>
        <v>0</v>
      </c>
    </row>
    <row r="42" spans="1:12" customFormat="1" ht="13.5" thickBot="1" x14ac:dyDescent="0.35">
      <c r="A42" s="300"/>
      <c r="B42" s="78" t="str">
        <f>+"SUB-TOTAL:  "&amp;A15</f>
        <v>SUB-TOTAL:  G2.1</v>
      </c>
      <c r="C42" s="54"/>
      <c r="D42" s="50"/>
      <c r="E42" s="81">
        <f>SUM(E15:E41)</f>
        <v>0</v>
      </c>
      <c r="F42" s="81">
        <f>SUM(F15:F41)</f>
        <v>0</v>
      </c>
      <c r="G42" s="82">
        <f>$B$8</f>
        <v>0.1</v>
      </c>
      <c r="H42" s="127">
        <f>SUM(H15:H41)</f>
        <v>0</v>
      </c>
      <c r="I42" s="128"/>
      <c r="J42" s="81">
        <f>SUM(J15:J41)</f>
        <v>0</v>
      </c>
      <c r="K42" s="127">
        <f>SUM(K15:K41)</f>
        <v>0</v>
      </c>
      <c r="L42" s="123">
        <f>SUM(L15:L41)</f>
        <v>0</v>
      </c>
    </row>
    <row r="43" spans="1:12" customFormat="1" ht="13.5" thickBot="1" x14ac:dyDescent="0.35">
      <c r="A43" s="301"/>
      <c r="B43" s="261" t="s">
        <v>87</v>
      </c>
      <c r="C43" s="262"/>
      <c r="D43" s="263"/>
      <c r="E43" s="264"/>
      <c r="F43" s="264"/>
      <c r="G43" s="265"/>
      <c r="H43" s="264"/>
      <c r="I43" s="266"/>
      <c r="J43" s="264"/>
      <c r="K43" s="267"/>
      <c r="L43" s="123">
        <f>0.15*L42</f>
        <v>0</v>
      </c>
    </row>
    <row r="44" spans="1:12" ht="10.5" x14ac:dyDescent="0.25">
      <c r="D44" s="302"/>
      <c r="E44" s="303"/>
      <c r="F44" s="304"/>
      <c r="H44" s="25"/>
      <c r="I44" s="305"/>
      <c r="J44" s="303"/>
      <c r="K44" s="34"/>
      <c r="L44" s="34"/>
    </row>
    <row r="45" spans="1:12" ht="10.5" x14ac:dyDescent="0.25">
      <c r="D45" s="302"/>
      <c r="E45" s="303"/>
      <c r="F45" s="304"/>
      <c r="H45" s="25"/>
      <c r="I45" s="305"/>
      <c r="J45" s="303"/>
      <c r="K45" s="34"/>
      <c r="L45" s="34"/>
    </row>
    <row r="46" spans="1:12" ht="10.5" x14ac:dyDescent="0.25">
      <c r="D46" s="302"/>
      <c r="E46" s="303"/>
      <c r="F46" s="304"/>
      <c r="H46" s="25"/>
      <c r="I46" s="305"/>
      <c r="J46" s="303"/>
      <c r="K46" s="34"/>
      <c r="L46" s="34"/>
    </row>
    <row r="47" spans="1:12" ht="10.5" x14ac:dyDescent="0.25">
      <c r="D47" s="302"/>
      <c r="E47" s="303"/>
      <c r="F47" s="304"/>
      <c r="H47" s="25"/>
      <c r="I47" s="305"/>
      <c r="J47" s="303"/>
      <c r="K47" s="34"/>
      <c r="L47" s="34"/>
    </row>
    <row r="48" spans="1:12" ht="10.5" x14ac:dyDescent="0.25">
      <c r="D48" s="302"/>
      <c r="E48" s="303"/>
      <c r="F48" s="304"/>
      <c r="H48" s="25"/>
      <c r="I48" s="305"/>
      <c r="J48" s="303"/>
      <c r="K48" s="34"/>
      <c r="L48" s="34"/>
    </row>
    <row r="49" spans="4:12" ht="10.5" x14ac:dyDescent="0.25">
      <c r="D49" s="302"/>
      <c r="E49" s="303"/>
      <c r="F49" s="304"/>
      <c r="H49" s="25"/>
      <c r="I49" s="305"/>
      <c r="J49" s="303"/>
      <c r="K49" s="34"/>
      <c r="L49" s="34"/>
    </row>
    <row r="50" spans="4:12" ht="10.5" x14ac:dyDescent="0.25">
      <c r="D50" s="302"/>
      <c r="E50" s="303"/>
      <c r="F50" s="304"/>
      <c r="H50" s="25"/>
      <c r="I50" s="305"/>
      <c r="J50" s="303"/>
      <c r="K50" s="34"/>
      <c r="L50" s="34"/>
    </row>
    <row r="51" spans="4:12" ht="10.5" x14ac:dyDescent="0.25">
      <c r="D51" s="302"/>
      <c r="E51" s="303"/>
      <c r="F51" s="304"/>
      <c r="H51" s="25"/>
      <c r="I51" s="305"/>
      <c r="J51" s="303"/>
      <c r="K51" s="34"/>
      <c r="L51" s="34"/>
    </row>
    <row r="52" spans="4:12" ht="10.5" x14ac:dyDescent="0.25">
      <c r="D52" s="302"/>
      <c r="E52" s="303"/>
      <c r="F52" s="304"/>
      <c r="H52" s="25"/>
      <c r="I52" s="305"/>
      <c r="J52" s="303"/>
      <c r="K52" s="34"/>
      <c r="L52" s="34"/>
    </row>
    <row r="53" spans="4:12" ht="10.5" x14ac:dyDescent="0.25">
      <c r="D53" s="302"/>
      <c r="E53" s="303"/>
      <c r="F53" s="304"/>
      <c r="H53" s="25"/>
      <c r="I53" s="305"/>
      <c r="J53" s="303"/>
      <c r="K53" s="34"/>
      <c r="L53" s="34"/>
    </row>
    <row r="54" spans="4:12" ht="10.5" x14ac:dyDescent="0.25">
      <c r="D54" s="302"/>
      <c r="E54" s="303"/>
      <c r="F54" s="304"/>
      <c r="H54" s="25"/>
      <c r="I54" s="305"/>
      <c r="J54" s="303"/>
      <c r="K54" s="34"/>
      <c r="L54" s="34"/>
    </row>
    <row r="55" spans="4:12" ht="10.5" x14ac:dyDescent="0.25">
      <c r="D55" s="302"/>
      <c r="E55" s="303"/>
      <c r="F55" s="304"/>
      <c r="H55" s="25"/>
      <c r="I55" s="305"/>
      <c r="J55" s="303"/>
      <c r="K55" s="34"/>
      <c r="L55" s="34"/>
    </row>
    <row r="56" spans="4:12" ht="10.5" x14ac:dyDescent="0.25">
      <c r="D56" s="302"/>
      <c r="E56" s="303"/>
      <c r="F56" s="304"/>
      <c r="H56" s="25"/>
      <c r="I56" s="305"/>
      <c r="J56" s="303"/>
      <c r="K56" s="34"/>
      <c r="L56" s="34"/>
    </row>
    <row r="57" spans="4:12" ht="10.5" x14ac:dyDescent="0.25">
      <c r="D57" s="302"/>
      <c r="E57" s="303"/>
      <c r="F57" s="304"/>
      <c r="H57" s="25"/>
      <c r="I57" s="305"/>
      <c r="J57" s="303"/>
      <c r="K57" s="34"/>
      <c r="L57" s="34"/>
    </row>
    <row r="58" spans="4:12" ht="10.5" x14ac:dyDescent="0.25">
      <c r="D58" s="302"/>
      <c r="E58" s="303"/>
      <c r="F58" s="304"/>
      <c r="H58" s="25"/>
      <c r="I58" s="305"/>
      <c r="J58" s="303"/>
      <c r="K58" s="34"/>
      <c r="L58" s="34"/>
    </row>
    <row r="59" spans="4:12" ht="10.5" x14ac:dyDescent="0.25">
      <c r="D59" s="302"/>
      <c r="E59" s="303"/>
      <c r="F59" s="304"/>
      <c r="H59" s="25"/>
      <c r="I59" s="305"/>
      <c r="J59" s="303"/>
      <c r="K59" s="34"/>
      <c r="L59" s="34"/>
    </row>
    <row r="60" spans="4:12" ht="10.5" x14ac:dyDescent="0.25">
      <c r="D60" s="302"/>
      <c r="E60" s="303"/>
      <c r="F60" s="304"/>
      <c r="H60" s="25"/>
      <c r="I60" s="305"/>
      <c r="J60" s="303"/>
      <c r="K60" s="34"/>
      <c r="L60" s="34"/>
    </row>
    <row r="61" spans="4:12" ht="10.5" x14ac:dyDescent="0.25">
      <c r="D61" s="302"/>
      <c r="E61" s="303"/>
      <c r="F61" s="304"/>
      <c r="H61" s="25"/>
      <c r="I61" s="305"/>
      <c r="J61" s="303"/>
      <c r="K61" s="34"/>
      <c r="L61" s="34"/>
    </row>
    <row r="62" spans="4:12" ht="10.5" x14ac:dyDescent="0.25">
      <c r="D62" s="302"/>
      <c r="E62" s="303"/>
      <c r="F62" s="304"/>
      <c r="H62" s="25"/>
      <c r="I62" s="305"/>
      <c r="J62" s="303"/>
      <c r="K62" s="34"/>
      <c r="L62" s="34"/>
    </row>
    <row r="63" spans="4:12" ht="10.5" x14ac:dyDescent="0.25">
      <c r="D63" s="302"/>
      <c r="E63" s="303"/>
      <c r="F63" s="304"/>
      <c r="H63" s="25"/>
      <c r="I63" s="305"/>
      <c r="J63" s="303"/>
      <c r="K63" s="34"/>
      <c r="L63" s="34"/>
    </row>
    <row r="64" spans="4:12" ht="10.5" x14ac:dyDescent="0.25">
      <c r="D64" s="302"/>
      <c r="E64" s="303"/>
      <c r="F64" s="304"/>
      <c r="H64" s="25"/>
      <c r="I64" s="305"/>
      <c r="J64" s="303"/>
      <c r="K64" s="34"/>
      <c r="L64" s="34"/>
    </row>
    <row r="65" spans="4:12" ht="10.5" x14ac:dyDescent="0.25">
      <c r="D65" s="302"/>
      <c r="E65" s="303"/>
      <c r="F65" s="304"/>
      <c r="H65" s="25"/>
      <c r="I65" s="305"/>
      <c r="J65" s="303"/>
      <c r="K65" s="34"/>
      <c r="L65" s="34"/>
    </row>
    <row r="66" spans="4:12" ht="10.5" x14ac:dyDescent="0.25">
      <c r="D66" s="302"/>
      <c r="E66" s="303"/>
      <c r="F66" s="304"/>
      <c r="H66" s="25"/>
      <c r="I66" s="305"/>
      <c r="J66" s="303"/>
      <c r="K66" s="34"/>
      <c r="L66" s="34"/>
    </row>
    <row r="67" spans="4:12" ht="10.5" x14ac:dyDescent="0.25">
      <c r="D67" s="302"/>
      <c r="E67" s="303"/>
      <c r="F67" s="304"/>
      <c r="H67" s="25"/>
      <c r="I67" s="305"/>
      <c r="J67" s="303"/>
      <c r="K67" s="34"/>
      <c r="L67" s="34"/>
    </row>
    <row r="68" spans="4:12" ht="10.5" x14ac:dyDescent="0.25">
      <c r="D68" s="302"/>
      <c r="E68" s="303"/>
      <c r="F68" s="304"/>
      <c r="H68" s="25"/>
      <c r="I68" s="305"/>
      <c r="J68" s="303"/>
      <c r="K68" s="34"/>
      <c r="L68" s="34"/>
    </row>
    <row r="69" spans="4:12" ht="10.5" x14ac:dyDescent="0.25">
      <c r="D69" s="302"/>
      <c r="E69" s="303"/>
      <c r="F69" s="304"/>
      <c r="H69" s="25"/>
      <c r="I69" s="305"/>
      <c r="J69" s="303"/>
      <c r="K69" s="34"/>
      <c r="L69" s="34"/>
    </row>
    <row r="70" spans="4:12" ht="10.5" x14ac:dyDescent="0.25">
      <c r="D70" s="302"/>
      <c r="E70" s="303"/>
      <c r="F70" s="304"/>
      <c r="H70" s="25"/>
      <c r="I70" s="305"/>
      <c r="J70" s="303"/>
      <c r="K70" s="34"/>
      <c r="L70" s="34"/>
    </row>
    <row r="71" spans="4:12" ht="10.5" x14ac:dyDescent="0.25">
      <c r="D71" s="302"/>
      <c r="E71" s="303"/>
      <c r="F71" s="304"/>
      <c r="H71" s="25"/>
      <c r="I71" s="305"/>
      <c r="J71" s="303"/>
      <c r="K71" s="34"/>
      <c r="L71" s="34"/>
    </row>
    <row r="72" spans="4:12" ht="10.5" x14ac:dyDescent="0.25">
      <c r="D72" s="302"/>
      <c r="E72" s="303"/>
      <c r="F72" s="304"/>
      <c r="H72" s="25"/>
      <c r="I72" s="305"/>
      <c r="J72" s="303"/>
      <c r="K72" s="34"/>
      <c r="L72" s="34"/>
    </row>
    <row r="73" spans="4:12" ht="10.5" x14ac:dyDescent="0.25">
      <c r="D73" s="302"/>
      <c r="E73" s="303"/>
      <c r="F73" s="304"/>
      <c r="H73" s="25"/>
      <c r="I73" s="305"/>
      <c r="J73" s="303"/>
      <c r="K73" s="34"/>
      <c r="L73" s="34"/>
    </row>
    <row r="74" spans="4:12" ht="10.5" x14ac:dyDescent="0.25">
      <c r="D74" s="302"/>
      <c r="E74" s="303"/>
      <c r="F74" s="304"/>
      <c r="H74" s="25"/>
      <c r="I74" s="305"/>
      <c r="J74" s="303"/>
      <c r="K74" s="34"/>
      <c r="L74" s="34"/>
    </row>
    <row r="75" spans="4:12" ht="10.5" x14ac:dyDescent="0.25">
      <c r="D75" s="302"/>
      <c r="E75" s="303"/>
      <c r="F75" s="304"/>
      <c r="H75" s="25"/>
      <c r="I75" s="305"/>
      <c r="J75" s="303"/>
      <c r="K75" s="34"/>
      <c r="L75" s="34"/>
    </row>
    <row r="76" spans="4:12" ht="10.5" x14ac:dyDescent="0.25">
      <c r="D76" s="302"/>
      <c r="E76" s="303"/>
      <c r="F76" s="304"/>
      <c r="H76" s="25"/>
      <c r="I76" s="305"/>
      <c r="J76" s="303"/>
      <c r="K76" s="34"/>
      <c r="L76" s="34"/>
    </row>
    <row r="77" spans="4:12" ht="10.5" x14ac:dyDescent="0.25">
      <c r="D77" s="302"/>
      <c r="E77" s="303"/>
      <c r="F77" s="304"/>
      <c r="H77" s="25"/>
      <c r="I77" s="305"/>
      <c r="J77" s="303"/>
      <c r="K77" s="34"/>
      <c r="L77" s="34"/>
    </row>
    <row r="78" spans="4:12" ht="10.5" x14ac:dyDescent="0.25">
      <c r="D78" s="302"/>
      <c r="E78" s="303"/>
      <c r="F78" s="304"/>
      <c r="H78" s="25"/>
      <c r="I78" s="305"/>
      <c r="J78" s="303"/>
      <c r="K78" s="34"/>
      <c r="L78" s="34"/>
    </row>
    <row r="79" spans="4:12" ht="10.5" x14ac:dyDescent="0.25">
      <c r="D79" s="302"/>
      <c r="E79" s="303"/>
      <c r="F79" s="304"/>
      <c r="H79" s="25"/>
      <c r="I79" s="305"/>
      <c r="J79" s="303"/>
      <c r="K79" s="34"/>
      <c r="L79" s="34"/>
    </row>
    <row r="80" spans="4:12" ht="10.5" x14ac:dyDescent="0.25">
      <c r="D80" s="302"/>
      <c r="E80" s="303"/>
      <c r="F80" s="304"/>
      <c r="H80" s="25"/>
      <c r="I80" s="305"/>
      <c r="J80" s="303"/>
      <c r="K80" s="34"/>
      <c r="L80" s="34"/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x14ac:dyDescent="0.2">
      <c r="E88" s="306"/>
      <c r="F88" s="307"/>
    </row>
    <row r="89" spans="4:12" x14ac:dyDescent="0.2">
      <c r="E89" s="306"/>
      <c r="F89" s="307"/>
    </row>
    <row r="90" spans="4:12" x14ac:dyDescent="0.2">
      <c r="E90" s="306"/>
      <c r="F90" s="307"/>
    </row>
  </sheetData>
  <sheetProtection formatColumns="0" formatRows="0" insertRows="0" selectLockedCells="1"/>
  <mergeCells count="14">
    <mergeCell ref="L12:L14"/>
    <mergeCell ref="E12:E14"/>
    <mergeCell ref="F12:F14"/>
    <mergeCell ref="H12:H14"/>
    <mergeCell ref="J12:J14"/>
    <mergeCell ref="K12:K14"/>
    <mergeCell ref="A1:B1"/>
    <mergeCell ref="A2:B2"/>
    <mergeCell ref="C10:H11"/>
    <mergeCell ref="I10:K11"/>
    <mergeCell ref="B12:B14"/>
    <mergeCell ref="A12:A14"/>
    <mergeCell ref="C12:C14"/>
    <mergeCell ref="G12:G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L102"/>
  <sheetViews>
    <sheetView showGridLines="0" topLeftCell="A25" zoomScaleNormal="100" workbookViewId="0">
      <selection activeCell="L56" sqref="L56"/>
    </sheetView>
  </sheetViews>
  <sheetFormatPr defaultColWidth="9.33203125" defaultRowHeight="10" x14ac:dyDescent="0.2"/>
  <cols>
    <col min="1" max="1" width="20.44140625" style="2" customWidth="1"/>
    <col min="2" max="2" width="75.109375" style="2" bestFit="1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116</v>
      </c>
      <c r="B1" s="330"/>
      <c r="C1"/>
      <c r="D1"/>
      <c r="E1"/>
      <c r="J1"/>
    </row>
    <row r="2" spans="1:12" customFormat="1" ht="13" x14ac:dyDescent="0.3">
      <c r="A2" s="330" t="s">
        <v>28</v>
      </c>
      <c r="B2" s="330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54</v>
      </c>
      <c r="C5" s="292"/>
      <c r="D5" s="292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3" t="s">
        <v>33</v>
      </c>
      <c r="B6" s="124" t="s">
        <v>55</v>
      </c>
      <c r="C6" s="292"/>
      <c r="D6" s="292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  <c r="D8" s="292"/>
      <c r="E8" s="3"/>
      <c r="F8" s="15"/>
      <c r="G8" s="15"/>
      <c r="H8" s="269"/>
      <c r="I8" s="269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32" t="s">
        <v>37</v>
      </c>
      <c r="D10" s="333"/>
      <c r="E10" s="333"/>
      <c r="F10" s="333"/>
      <c r="G10" s="333"/>
      <c r="H10" s="334"/>
      <c r="I10" s="332" t="s">
        <v>38</v>
      </c>
      <c r="J10" s="333"/>
      <c r="K10" s="334"/>
      <c r="L10" s="67"/>
    </row>
    <row r="11" spans="1:12" customFormat="1" ht="13" thickBot="1" x14ac:dyDescent="0.3">
      <c r="A11" s="3"/>
      <c r="B11" s="3"/>
      <c r="C11" s="335"/>
      <c r="D11" s="336"/>
      <c r="E11" s="336"/>
      <c r="F11" s="336"/>
      <c r="G11" s="336"/>
      <c r="H11" s="337"/>
      <c r="I11" s="335"/>
      <c r="J11" s="336"/>
      <c r="K11" s="337"/>
      <c r="L11" s="68"/>
    </row>
    <row r="12" spans="1:12" customFormat="1" ht="14.5" customHeight="1" x14ac:dyDescent="0.2">
      <c r="A12" s="363" t="s">
        <v>39</v>
      </c>
      <c r="B12" s="360" t="s">
        <v>40</v>
      </c>
      <c r="C12" s="36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118" t="s">
        <v>42</v>
      </c>
      <c r="J12" s="357" t="s">
        <v>47</v>
      </c>
      <c r="K12" s="360" t="s">
        <v>48</v>
      </c>
      <c r="L12" s="373" t="s">
        <v>49</v>
      </c>
    </row>
    <row r="13" spans="1:12" customFormat="1" ht="13" x14ac:dyDescent="0.2">
      <c r="A13" s="364"/>
      <c r="B13" s="361"/>
      <c r="C13" s="364"/>
      <c r="D13" s="70"/>
      <c r="E13" s="358"/>
      <c r="F13" s="358"/>
      <c r="G13" s="358"/>
      <c r="H13" s="361"/>
      <c r="I13" s="119"/>
      <c r="J13" s="358"/>
      <c r="K13" s="361"/>
      <c r="L13" s="374"/>
    </row>
    <row r="14" spans="1:12" customFormat="1" ht="13" x14ac:dyDescent="0.2">
      <c r="A14" s="371"/>
      <c r="B14" s="370"/>
      <c r="C14" s="371"/>
      <c r="D14" s="121"/>
      <c r="E14" s="372"/>
      <c r="F14" s="372"/>
      <c r="G14" s="372"/>
      <c r="H14" s="370"/>
      <c r="I14" s="120"/>
      <c r="J14" s="372"/>
      <c r="K14" s="370"/>
      <c r="L14" s="375"/>
    </row>
    <row r="15" spans="1:12" customFormat="1" ht="14" x14ac:dyDescent="0.3">
      <c r="A15" s="37" t="str">
        <f>B5</f>
        <v>G2.2</v>
      </c>
      <c r="B15" s="42" t="str">
        <f>B6</f>
        <v>Integrated Logistic Support</v>
      </c>
      <c r="C15" s="41"/>
      <c r="D15" s="38"/>
      <c r="E15" s="38"/>
      <c r="F15" s="74"/>
      <c r="G15" s="74"/>
      <c r="H15" s="75"/>
      <c r="I15" s="41"/>
      <c r="J15" s="38"/>
      <c r="K15" s="75"/>
      <c r="L15" s="150"/>
    </row>
    <row r="16" spans="1:12" customFormat="1" ht="25.5" customHeight="1" x14ac:dyDescent="0.25">
      <c r="A16" s="169"/>
      <c r="B16" s="197" t="s">
        <v>117</v>
      </c>
      <c r="C16" s="169"/>
      <c r="D16" s="198"/>
      <c r="E16" s="199"/>
      <c r="F16" s="199"/>
      <c r="G16" s="200"/>
      <c r="H16" s="201"/>
      <c r="I16" s="202"/>
      <c r="J16" s="199"/>
      <c r="K16" s="201"/>
      <c r="L16" s="203"/>
    </row>
    <row r="17" spans="1:12" customFormat="1" ht="12.5" x14ac:dyDescent="0.25">
      <c r="A17" s="308"/>
      <c r="B17" s="175"/>
      <c r="C17" s="169"/>
      <c r="D17" s="198"/>
      <c r="E17" s="199"/>
      <c r="F17" s="199"/>
      <c r="G17" s="200"/>
      <c r="H17" s="201"/>
      <c r="I17" s="202"/>
      <c r="J17" s="199"/>
      <c r="K17" s="201"/>
      <c r="L17" s="203"/>
    </row>
    <row r="18" spans="1:12" customFormat="1" ht="13" x14ac:dyDescent="0.3">
      <c r="A18" s="204" t="s">
        <v>118</v>
      </c>
      <c r="B18" s="181" t="s">
        <v>119</v>
      </c>
      <c r="C18" s="169"/>
      <c r="D18" s="198"/>
      <c r="E18" s="199"/>
      <c r="F18" s="199"/>
      <c r="G18" s="200"/>
      <c r="H18" s="201"/>
      <c r="I18" s="202"/>
      <c r="J18" s="199"/>
      <c r="K18" s="201"/>
      <c r="L18" s="203"/>
    </row>
    <row r="19" spans="1:12" customFormat="1" ht="12.5" x14ac:dyDescent="0.25">
      <c r="A19" s="10"/>
      <c r="B19" s="39" t="s">
        <v>120</v>
      </c>
      <c r="C19" s="10" t="str">
        <f t="shared" ref="C19:C24" si="0">$B$7</f>
        <v>FC</v>
      </c>
      <c r="D19" s="49"/>
      <c r="E19" s="6"/>
      <c r="F19" s="35">
        <f t="shared" ref="F19:F24" si="1">D19*E19</f>
        <v>0</v>
      </c>
      <c r="G19" s="36">
        <f t="shared" ref="G19:G24" si="2">$B$8</f>
        <v>0.1</v>
      </c>
      <c r="H19" s="51">
        <f t="shared" ref="H19:H24" si="3">IF(G19&lt;&gt;0,F19/G19,0)</f>
        <v>0</v>
      </c>
      <c r="I19" s="28"/>
      <c r="J19" s="6"/>
      <c r="K19" s="51">
        <f t="shared" ref="K19:K24" si="4">I19*J19</f>
        <v>0</v>
      </c>
      <c r="L19" s="129">
        <f t="shared" ref="L19:L24" si="5">IF(OR(J19&gt;0,H19&gt;0),H19+K19,0)</f>
        <v>0</v>
      </c>
    </row>
    <row r="20" spans="1:12" customFormat="1" ht="12.5" x14ac:dyDescent="0.25">
      <c r="A20" s="10"/>
      <c r="B20" s="39" t="s">
        <v>121</v>
      </c>
      <c r="C20" s="10" t="str">
        <f t="shared" si="0"/>
        <v>FC</v>
      </c>
      <c r="D20" s="49"/>
      <c r="E20" s="6"/>
      <c r="F20" s="35">
        <f t="shared" si="1"/>
        <v>0</v>
      </c>
      <c r="G20" s="36">
        <f t="shared" si="2"/>
        <v>0.1</v>
      </c>
      <c r="H20" s="51">
        <f t="shared" si="3"/>
        <v>0</v>
      </c>
      <c r="I20" s="28"/>
      <c r="J20" s="6"/>
      <c r="K20" s="51">
        <f t="shared" si="4"/>
        <v>0</v>
      </c>
      <c r="L20" s="129">
        <f t="shared" si="5"/>
        <v>0</v>
      </c>
    </row>
    <row r="21" spans="1:12" customFormat="1" ht="12.5" x14ac:dyDescent="0.25">
      <c r="A21" s="10"/>
      <c r="B21" s="39" t="s">
        <v>122</v>
      </c>
      <c r="C21" s="10" t="str">
        <f t="shared" si="0"/>
        <v>FC</v>
      </c>
      <c r="D21" s="49"/>
      <c r="E21" s="6"/>
      <c r="F21" s="35">
        <f t="shared" si="1"/>
        <v>0</v>
      </c>
      <c r="G21" s="36">
        <f t="shared" si="2"/>
        <v>0.1</v>
      </c>
      <c r="H21" s="51">
        <f t="shared" si="3"/>
        <v>0</v>
      </c>
      <c r="I21" s="28"/>
      <c r="J21" s="6"/>
      <c r="K21" s="51">
        <f t="shared" si="4"/>
        <v>0</v>
      </c>
      <c r="L21" s="129">
        <f t="shared" si="5"/>
        <v>0</v>
      </c>
    </row>
    <row r="22" spans="1:12" customFormat="1" ht="12.5" x14ac:dyDescent="0.25">
      <c r="A22" s="10"/>
      <c r="B22" s="39" t="s">
        <v>123</v>
      </c>
      <c r="C22" s="10" t="str">
        <f t="shared" si="0"/>
        <v>FC</v>
      </c>
      <c r="D22" s="49"/>
      <c r="E22" s="6"/>
      <c r="F22" s="35">
        <f t="shared" si="1"/>
        <v>0</v>
      </c>
      <c r="G22" s="36">
        <f t="shared" si="2"/>
        <v>0.1</v>
      </c>
      <c r="H22" s="51">
        <f t="shared" si="3"/>
        <v>0</v>
      </c>
      <c r="I22" s="28"/>
      <c r="J22" s="6"/>
      <c r="K22" s="51">
        <f t="shared" si="4"/>
        <v>0</v>
      </c>
      <c r="L22" s="129">
        <f t="shared" si="5"/>
        <v>0</v>
      </c>
    </row>
    <row r="23" spans="1:12" customFormat="1" ht="12.5" x14ac:dyDescent="0.25">
      <c r="A23" s="10"/>
      <c r="B23" s="39"/>
      <c r="C23" s="10" t="str">
        <f t="shared" si="0"/>
        <v>FC</v>
      </c>
      <c r="D23" s="49"/>
      <c r="E23" s="6"/>
      <c r="F23" s="35">
        <f t="shared" si="1"/>
        <v>0</v>
      </c>
      <c r="G23" s="36">
        <f t="shared" si="2"/>
        <v>0.1</v>
      </c>
      <c r="H23" s="51">
        <f t="shared" si="3"/>
        <v>0</v>
      </c>
      <c r="I23" s="28"/>
      <c r="J23" s="6"/>
      <c r="K23" s="51">
        <f t="shared" si="4"/>
        <v>0</v>
      </c>
      <c r="L23" s="129">
        <f t="shared" si="5"/>
        <v>0</v>
      </c>
    </row>
    <row r="24" spans="1:12" customFormat="1" ht="12.5" x14ac:dyDescent="0.25">
      <c r="A24" s="10"/>
      <c r="B24" s="39"/>
      <c r="C24" s="10" t="str">
        <f t="shared" si="0"/>
        <v>FC</v>
      </c>
      <c r="D24" s="49"/>
      <c r="E24" s="6"/>
      <c r="F24" s="35">
        <f t="shared" si="1"/>
        <v>0</v>
      </c>
      <c r="G24" s="36">
        <f t="shared" si="2"/>
        <v>0.1</v>
      </c>
      <c r="H24" s="51">
        <f t="shared" si="3"/>
        <v>0</v>
      </c>
      <c r="I24" s="28"/>
      <c r="J24" s="6"/>
      <c r="K24" s="51">
        <f t="shared" si="4"/>
        <v>0</v>
      </c>
      <c r="L24" s="129">
        <f t="shared" si="5"/>
        <v>0</v>
      </c>
    </row>
    <row r="25" spans="1:12" customFormat="1" ht="12.5" x14ac:dyDescent="0.25">
      <c r="A25" s="309"/>
      <c r="B25" s="39"/>
      <c r="C25" s="10"/>
      <c r="D25" s="49"/>
      <c r="E25" s="6"/>
      <c r="F25" s="35"/>
      <c r="G25" s="36"/>
      <c r="H25" s="51"/>
      <c r="I25" s="28"/>
      <c r="J25" s="6"/>
      <c r="K25" s="51"/>
      <c r="L25" s="129"/>
    </row>
    <row r="26" spans="1:12" customFormat="1" ht="13" x14ac:dyDescent="0.3">
      <c r="A26" s="204" t="s">
        <v>124</v>
      </c>
      <c r="B26" s="205" t="s">
        <v>125</v>
      </c>
      <c r="C26" s="169"/>
      <c r="D26" s="198"/>
      <c r="E26" s="199"/>
      <c r="F26" s="206"/>
      <c r="G26" s="207"/>
      <c r="H26" s="208"/>
      <c r="I26" s="202"/>
      <c r="J26" s="199"/>
      <c r="K26" s="208"/>
      <c r="L26" s="209"/>
    </row>
    <row r="27" spans="1:12" customFormat="1" ht="12.5" x14ac:dyDescent="0.25">
      <c r="A27" s="18"/>
      <c r="B27" s="40" t="s">
        <v>126</v>
      </c>
      <c r="C27" s="10" t="str">
        <f t="shared" ref="C27:C45" si="6">$B$7</f>
        <v>FC</v>
      </c>
      <c r="D27" s="49"/>
      <c r="E27" s="6"/>
      <c r="F27" s="35">
        <f t="shared" ref="F27:F51" si="7">D27*E27</f>
        <v>0</v>
      </c>
      <c r="G27" s="36">
        <f t="shared" ref="G27:G45" si="8">$B$8</f>
        <v>0.1</v>
      </c>
      <c r="H27" s="51">
        <f t="shared" ref="H27:H51" si="9">IF(G27&lt;&gt;0,F27/G27,0)</f>
        <v>0</v>
      </c>
      <c r="I27" s="28"/>
      <c r="J27" s="6"/>
      <c r="K27" s="51">
        <f t="shared" ref="K27:K51" si="10">I27*J27</f>
        <v>0</v>
      </c>
      <c r="L27" s="129">
        <f t="shared" ref="L27:L33" si="11">IF(OR(J27&gt;0,H27&gt;0),H27+K27,0)</f>
        <v>0</v>
      </c>
    </row>
    <row r="28" spans="1:12" customFormat="1" ht="12.5" x14ac:dyDescent="0.25">
      <c r="A28" s="166"/>
      <c r="B28" s="168"/>
      <c r="C28" s="10" t="str">
        <f t="shared" si="6"/>
        <v>FC</v>
      </c>
      <c r="D28" s="49"/>
      <c r="E28" s="6"/>
      <c r="F28" s="35">
        <f t="shared" si="7"/>
        <v>0</v>
      </c>
      <c r="G28" s="36">
        <f t="shared" si="8"/>
        <v>0.1</v>
      </c>
      <c r="H28" s="51">
        <f t="shared" si="9"/>
        <v>0</v>
      </c>
      <c r="I28" s="28"/>
      <c r="J28" s="6"/>
      <c r="K28" s="51">
        <f t="shared" si="10"/>
        <v>0</v>
      </c>
      <c r="L28" s="129">
        <f t="shared" si="11"/>
        <v>0</v>
      </c>
    </row>
    <row r="29" spans="1:12" customFormat="1" ht="12.5" x14ac:dyDescent="0.25">
      <c r="A29" s="218"/>
      <c r="B29" s="217"/>
      <c r="C29" s="10" t="str">
        <f t="shared" si="6"/>
        <v>FC</v>
      </c>
      <c r="D29" s="49"/>
      <c r="E29" s="6"/>
      <c r="F29" s="35">
        <f>D29*E29</f>
        <v>0</v>
      </c>
      <c r="G29" s="36">
        <f t="shared" si="8"/>
        <v>0.1</v>
      </c>
      <c r="H29" s="51">
        <f>IF(G29&lt;&gt;0,F29/G29,0)</f>
        <v>0</v>
      </c>
      <c r="I29" s="28"/>
      <c r="J29" s="6"/>
      <c r="K29" s="51">
        <f>I29*J29</f>
        <v>0</v>
      </c>
      <c r="L29" s="129">
        <f t="shared" si="11"/>
        <v>0</v>
      </c>
    </row>
    <row r="30" spans="1:12" customFormat="1" ht="12.5" x14ac:dyDescent="0.25">
      <c r="A30" s="10"/>
      <c r="B30" s="39"/>
      <c r="C30" s="10" t="str">
        <f t="shared" si="6"/>
        <v>FC</v>
      </c>
      <c r="D30" s="49"/>
      <c r="E30" s="6"/>
      <c r="F30" s="35">
        <f>D30*E30</f>
        <v>0</v>
      </c>
      <c r="G30" s="36">
        <f t="shared" si="8"/>
        <v>0.1</v>
      </c>
      <c r="H30" s="51">
        <f>IF(G30&lt;&gt;0,F30/G30,0)</f>
        <v>0</v>
      </c>
      <c r="I30" s="28"/>
      <c r="J30" s="6"/>
      <c r="K30" s="51">
        <f>I30*J30</f>
        <v>0</v>
      </c>
      <c r="L30" s="129">
        <f t="shared" si="11"/>
        <v>0</v>
      </c>
    </row>
    <row r="31" spans="1:12" customFormat="1" ht="12.5" x14ac:dyDescent="0.25">
      <c r="A31" s="10"/>
      <c r="B31" s="39"/>
      <c r="C31" s="10" t="str">
        <f t="shared" si="6"/>
        <v>FC</v>
      </c>
      <c r="D31" s="49"/>
      <c r="E31" s="6"/>
      <c r="F31" s="35">
        <f>D31*E31</f>
        <v>0</v>
      </c>
      <c r="G31" s="36">
        <f t="shared" si="8"/>
        <v>0.1</v>
      </c>
      <c r="H31" s="51">
        <f>IF(G31&lt;&gt;0,F31/G31,0)</f>
        <v>0</v>
      </c>
      <c r="I31" s="28"/>
      <c r="J31" s="6"/>
      <c r="K31" s="51">
        <f>I31*J31</f>
        <v>0</v>
      </c>
      <c r="L31" s="129">
        <f t="shared" si="11"/>
        <v>0</v>
      </c>
    </row>
    <row r="32" spans="1:12" customFormat="1" ht="12.5" x14ac:dyDescent="0.25">
      <c r="A32" s="10"/>
      <c r="B32" s="39"/>
      <c r="C32" s="10" t="str">
        <f t="shared" si="6"/>
        <v>FC</v>
      </c>
      <c r="D32" s="49"/>
      <c r="E32" s="6"/>
      <c r="F32" s="35">
        <f>D32*E32</f>
        <v>0</v>
      </c>
      <c r="G32" s="36">
        <f t="shared" si="8"/>
        <v>0.1</v>
      </c>
      <c r="H32" s="51">
        <f>IF(G32&lt;&gt;0,F32/G32,0)</f>
        <v>0</v>
      </c>
      <c r="I32" s="28"/>
      <c r="J32" s="6"/>
      <c r="K32" s="51">
        <f>I32*J32</f>
        <v>0</v>
      </c>
      <c r="L32" s="129">
        <f t="shared" si="11"/>
        <v>0</v>
      </c>
    </row>
    <row r="33" spans="1:12" customFormat="1" ht="12.5" x14ac:dyDescent="0.25">
      <c r="A33" s="10"/>
      <c r="B33" s="39"/>
      <c r="C33" s="10" t="str">
        <f t="shared" si="6"/>
        <v>FC</v>
      </c>
      <c r="D33" s="49"/>
      <c r="E33" s="6"/>
      <c r="F33" s="35">
        <f t="shared" si="7"/>
        <v>0</v>
      </c>
      <c r="G33" s="36">
        <f t="shared" si="8"/>
        <v>0.1</v>
      </c>
      <c r="H33" s="51">
        <f t="shared" si="9"/>
        <v>0</v>
      </c>
      <c r="I33" s="28"/>
      <c r="J33" s="6"/>
      <c r="K33" s="51">
        <f t="shared" si="10"/>
        <v>0</v>
      </c>
      <c r="L33" s="129">
        <f t="shared" si="11"/>
        <v>0</v>
      </c>
    </row>
    <row r="34" spans="1:12" customFormat="1" ht="12.5" x14ac:dyDescent="0.25">
      <c r="A34" s="10"/>
      <c r="B34" s="39"/>
      <c r="C34" s="10" t="str">
        <f t="shared" si="6"/>
        <v>FC</v>
      </c>
      <c r="D34" s="49"/>
      <c r="E34" s="6"/>
      <c r="F34" s="35">
        <f t="shared" ref="F34:F45" si="12">D34*E34</f>
        <v>0</v>
      </c>
      <c r="G34" s="36">
        <f t="shared" si="8"/>
        <v>0.1</v>
      </c>
      <c r="H34" s="51">
        <f t="shared" ref="H34:H45" si="13">IF(G34&lt;&gt;0,F34/G34,0)</f>
        <v>0</v>
      </c>
      <c r="I34" s="28"/>
      <c r="J34" s="6"/>
      <c r="K34" s="51">
        <f t="shared" ref="K34:K45" si="14">I34*J34</f>
        <v>0</v>
      </c>
      <c r="L34" s="129">
        <f t="shared" ref="L34:L45" si="15">IF(OR(J34&gt;0,H34&gt;0),H34+K34,0)</f>
        <v>0</v>
      </c>
    </row>
    <row r="35" spans="1:12" customFormat="1" ht="12.5" x14ac:dyDescent="0.25">
      <c r="A35" s="10"/>
      <c r="B35" s="39"/>
      <c r="C35" s="10" t="str">
        <f t="shared" si="6"/>
        <v>FC</v>
      </c>
      <c r="D35" s="49"/>
      <c r="E35" s="6"/>
      <c r="F35" s="35">
        <f t="shared" si="12"/>
        <v>0</v>
      </c>
      <c r="G35" s="36">
        <f t="shared" si="8"/>
        <v>0.1</v>
      </c>
      <c r="H35" s="51">
        <f t="shared" si="13"/>
        <v>0</v>
      </c>
      <c r="I35" s="28"/>
      <c r="J35" s="6"/>
      <c r="K35" s="51">
        <f t="shared" si="14"/>
        <v>0</v>
      </c>
      <c r="L35" s="129">
        <f t="shared" si="15"/>
        <v>0</v>
      </c>
    </row>
    <row r="36" spans="1:12" customFormat="1" ht="13" x14ac:dyDescent="0.3">
      <c r="A36" s="204" t="s">
        <v>127</v>
      </c>
      <c r="B36" s="205" t="s">
        <v>128</v>
      </c>
      <c r="C36" s="169"/>
      <c r="D36" s="198"/>
      <c r="E36" s="199"/>
      <c r="F36" s="206"/>
      <c r="G36" s="207"/>
      <c r="H36" s="208"/>
      <c r="I36" s="202"/>
      <c r="J36" s="199"/>
      <c r="K36" s="208"/>
      <c r="L36" s="209"/>
    </row>
    <row r="37" spans="1:12" customFormat="1" ht="12.5" x14ac:dyDescent="0.25">
      <c r="A37" s="10"/>
      <c r="B37" s="39"/>
      <c r="C37" s="10" t="str">
        <f t="shared" si="6"/>
        <v>FC</v>
      </c>
      <c r="D37" s="49"/>
      <c r="E37" s="6"/>
      <c r="F37" s="35">
        <f t="shared" si="12"/>
        <v>0</v>
      </c>
      <c r="G37" s="36">
        <f t="shared" si="8"/>
        <v>0.1</v>
      </c>
      <c r="H37" s="51">
        <f t="shared" si="13"/>
        <v>0</v>
      </c>
      <c r="I37" s="28"/>
      <c r="J37" s="6"/>
      <c r="K37" s="51">
        <f t="shared" si="14"/>
        <v>0</v>
      </c>
      <c r="L37" s="129">
        <f t="shared" si="15"/>
        <v>0</v>
      </c>
    </row>
    <row r="38" spans="1:12" customFormat="1" ht="12.5" x14ac:dyDescent="0.25">
      <c r="A38" s="10"/>
      <c r="B38" s="39"/>
      <c r="C38" s="10" t="str">
        <f t="shared" si="6"/>
        <v>FC</v>
      </c>
      <c r="D38" s="49"/>
      <c r="E38" s="6"/>
      <c r="F38" s="35">
        <f t="shared" si="12"/>
        <v>0</v>
      </c>
      <c r="G38" s="36">
        <f t="shared" si="8"/>
        <v>0.1</v>
      </c>
      <c r="H38" s="51">
        <f t="shared" si="13"/>
        <v>0</v>
      </c>
      <c r="I38" s="28"/>
      <c r="J38" s="6"/>
      <c r="K38" s="51">
        <f t="shared" si="14"/>
        <v>0</v>
      </c>
      <c r="L38" s="129">
        <f t="shared" si="15"/>
        <v>0</v>
      </c>
    </row>
    <row r="39" spans="1:12" customFormat="1" ht="12.5" x14ac:dyDescent="0.25">
      <c r="A39" s="10"/>
      <c r="B39" s="39"/>
      <c r="C39" s="10" t="str">
        <f t="shared" si="6"/>
        <v>FC</v>
      </c>
      <c r="D39" s="49"/>
      <c r="E39" s="6"/>
      <c r="F39" s="35">
        <f t="shared" si="12"/>
        <v>0</v>
      </c>
      <c r="G39" s="36">
        <f t="shared" si="8"/>
        <v>0.1</v>
      </c>
      <c r="H39" s="51">
        <f t="shared" si="13"/>
        <v>0</v>
      </c>
      <c r="I39" s="28"/>
      <c r="J39" s="6"/>
      <c r="K39" s="51">
        <f t="shared" si="14"/>
        <v>0</v>
      </c>
      <c r="L39" s="129">
        <f t="shared" si="15"/>
        <v>0</v>
      </c>
    </row>
    <row r="40" spans="1:12" customFormat="1" ht="12.5" x14ac:dyDescent="0.25">
      <c r="A40" s="10"/>
      <c r="B40" s="39"/>
      <c r="C40" s="10" t="str">
        <f t="shared" si="6"/>
        <v>FC</v>
      </c>
      <c r="D40" s="49"/>
      <c r="E40" s="6"/>
      <c r="F40" s="35">
        <f t="shared" si="12"/>
        <v>0</v>
      </c>
      <c r="G40" s="36">
        <f t="shared" si="8"/>
        <v>0.1</v>
      </c>
      <c r="H40" s="51">
        <f t="shared" si="13"/>
        <v>0</v>
      </c>
      <c r="I40" s="28"/>
      <c r="J40" s="6"/>
      <c r="K40" s="51">
        <f t="shared" si="14"/>
        <v>0</v>
      </c>
      <c r="L40" s="129">
        <f t="shared" si="15"/>
        <v>0</v>
      </c>
    </row>
    <row r="41" spans="1:12" customFormat="1" ht="12.5" x14ac:dyDescent="0.25">
      <c r="A41" s="10"/>
      <c r="B41" s="39"/>
      <c r="C41" s="10" t="str">
        <f t="shared" si="6"/>
        <v>FC</v>
      </c>
      <c r="D41" s="49"/>
      <c r="E41" s="6"/>
      <c r="F41" s="35">
        <f t="shared" si="12"/>
        <v>0</v>
      </c>
      <c r="G41" s="36">
        <f t="shared" si="8"/>
        <v>0.1</v>
      </c>
      <c r="H41" s="51">
        <f t="shared" si="13"/>
        <v>0</v>
      </c>
      <c r="I41" s="28"/>
      <c r="J41" s="6"/>
      <c r="K41" s="51">
        <f t="shared" si="14"/>
        <v>0</v>
      </c>
      <c r="L41" s="129">
        <f t="shared" si="15"/>
        <v>0</v>
      </c>
    </row>
    <row r="42" spans="1:12" customFormat="1" ht="12.5" x14ac:dyDescent="0.25">
      <c r="A42" s="10"/>
      <c r="B42" s="39"/>
      <c r="C42" s="10" t="str">
        <f t="shared" si="6"/>
        <v>FC</v>
      </c>
      <c r="D42" s="49"/>
      <c r="E42" s="6"/>
      <c r="F42" s="35">
        <f t="shared" si="12"/>
        <v>0</v>
      </c>
      <c r="G42" s="36">
        <f t="shared" si="8"/>
        <v>0.1</v>
      </c>
      <c r="H42" s="51">
        <f t="shared" si="13"/>
        <v>0</v>
      </c>
      <c r="I42" s="28"/>
      <c r="J42" s="6"/>
      <c r="K42" s="51">
        <f t="shared" si="14"/>
        <v>0</v>
      </c>
      <c r="L42" s="129">
        <f t="shared" si="15"/>
        <v>0</v>
      </c>
    </row>
    <row r="43" spans="1:12" customFormat="1" ht="12.5" x14ac:dyDescent="0.25">
      <c r="A43" s="10"/>
      <c r="B43" s="39"/>
      <c r="C43" s="10" t="str">
        <f t="shared" si="6"/>
        <v>FC</v>
      </c>
      <c r="D43" s="49"/>
      <c r="E43" s="6"/>
      <c r="F43" s="35">
        <f t="shared" si="12"/>
        <v>0</v>
      </c>
      <c r="G43" s="36">
        <f t="shared" si="8"/>
        <v>0.1</v>
      </c>
      <c r="H43" s="51">
        <f t="shared" si="13"/>
        <v>0</v>
      </c>
      <c r="I43" s="28"/>
      <c r="J43" s="6"/>
      <c r="K43" s="51">
        <f t="shared" si="14"/>
        <v>0</v>
      </c>
      <c r="L43" s="129">
        <f t="shared" si="15"/>
        <v>0</v>
      </c>
    </row>
    <row r="44" spans="1:12" customFormat="1" ht="12.5" x14ac:dyDescent="0.25">
      <c r="A44" s="10"/>
      <c r="B44" s="39"/>
      <c r="C44" s="10" t="str">
        <f t="shared" si="6"/>
        <v>FC</v>
      </c>
      <c r="D44" s="49"/>
      <c r="E44" s="6"/>
      <c r="F44" s="35">
        <f t="shared" si="12"/>
        <v>0</v>
      </c>
      <c r="G44" s="36">
        <f t="shared" si="8"/>
        <v>0.1</v>
      </c>
      <c r="H44" s="51">
        <f t="shared" si="13"/>
        <v>0</v>
      </c>
      <c r="I44" s="28"/>
      <c r="J44" s="6"/>
      <c r="K44" s="51">
        <f t="shared" si="14"/>
        <v>0</v>
      </c>
      <c r="L44" s="129">
        <f t="shared" si="15"/>
        <v>0</v>
      </c>
    </row>
    <row r="45" spans="1:12" customFormat="1" ht="12.5" x14ac:dyDescent="0.25">
      <c r="A45" s="10"/>
      <c r="B45" s="39"/>
      <c r="C45" s="10" t="str">
        <f t="shared" si="6"/>
        <v>FC</v>
      </c>
      <c r="D45" s="49"/>
      <c r="E45" s="6"/>
      <c r="F45" s="35">
        <f t="shared" si="12"/>
        <v>0</v>
      </c>
      <c r="G45" s="36">
        <f t="shared" si="8"/>
        <v>0.1</v>
      </c>
      <c r="H45" s="51">
        <f t="shared" si="13"/>
        <v>0</v>
      </c>
      <c r="I45" s="28"/>
      <c r="J45" s="6"/>
      <c r="K45" s="51">
        <f t="shared" si="14"/>
        <v>0</v>
      </c>
      <c r="L45" s="129">
        <f t="shared" si="15"/>
        <v>0</v>
      </c>
    </row>
    <row r="46" spans="1:12" customFormat="1" ht="12.5" x14ac:dyDescent="0.25">
      <c r="A46" s="10"/>
      <c r="B46" s="39"/>
      <c r="C46" s="10"/>
      <c r="D46" s="49"/>
      <c r="E46" s="6"/>
      <c r="F46" s="35"/>
      <c r="G46" s="36"/>
      <c r="H46" s="51"/>
      <c r="I46" s="28"/>
      <c r="J46" s="6"/>
      <c r="K46" s="51"/>
      <c r="L46" s="129"/>
    </row>
    <row r="47" spans="1:12" customFormat="1" ht="13" x14ac:dyDescent="0.3">
      <c r="A47" s="204" t="s">
        <v>129</v>
      </c>
      <c r="B47" s="205" t="s">
        <v>130</v>
      </c>
      <c r="C47" s="169"/>
      <c r="D47" s="198"/>
      <c r="E47" s="199"/>
      <c r="F47" s="206"/>
      <c r="G47" s="207"/>
      <c r="H47" s="208"/>
      <c r="I47" s="202"/>
      <c r="J47" s="199"/>
      <c r="K47" s="208"/>
      <c r="L47" s="209"/>
    </row>
    <row r="48" spans="1:12" customFormat="1" ht="12.5" x14ac:dyDescent="0.25">
      <c r="A48" s="10"/>
      <c r="B48" s="224" t="s">
        <v>59</v>
      </c>
      <c r="C48" s="10" t="str">
        <f t="shared" ref="C48:C55" si="16">$B$7</f>
        <v>FC</v>
      </c>
      <c r="D48" s="49"/>
      <c r="E48" s="6"/>
      <c r="F48" s="35">
        <f t="shared" si="7"/>
        <v>0</v>
      </c>
      <c r="G48" s="36">
        <f t="shared" ref="G48:G55" si="17">$B$8</f>
        <v>0.1</v>
      </c>
      <c r="H48" s="51">
        <f t="shared" si="9"/>
        <v>0</v>
      </c>
      <c r="I48" s="28"/>
      <c r="J48" s="6"/>
      <c r="K48" s="51">
        <f t="shared" si="10"/>
        <v>0</v>
      </c>
      <c r="L48" s="129">
        <f t="shared" ref="L48:L52" si="18">IF(OR(J48&gt;0,H48&gt;0),H48+K48,0)</f>
        <v>0</v>
      </c>
    </row>
    <row r="49" spans="1:12" customFormat="1" ht="12.5" x14ac:dyDescent="0.25">
      <c r="A49" s="10"/>
      <c r="B49" s="224" t="s">
        <v>63</v>
      </c>
      <c r="C49" s="10" t="str">
        <f t="shared" si="16"/>
        <v>FC</v>
      </c>
      <c r="D49" s="49"/>
      <c r="E49" s="6"/>
      <c r="F49" s="35">
        <f t="shared" si="7"/>
        <v>0</v>
      </c>
      <c r="G49" s="36">
        <f t="shared" si="17"/>
        <v>0.1</v>
      </c>
      <c r="H49" s="51">
        <f t="shared" si="9"/>
        <v>0</v>
      </c>
      <c r="I49" s="28"/>
      <c r="J49" s="6"/>
      <c r="K49" s="51">
        <f t="shared" si="10"/>
        <v>0</v>
      </c>
      <c r="L49" s="129">
        <f t="shared" si="18"/>
        <v>0</v>
      </c>
    </row>
    <row r="50" spans="1:12" customFormat="1" ht="12.5" x14ac:dyDescent="0.25">
      <c r="A50" s="10"/>
      <c r="B50" s="224" t="s">
        <v>65</v>
      </c>
      <c r="C50" s="10" t="str">
        <f t="shared" si="16"/>
        <v>FC</v>
      </c>
      <c r="D50" s="49"/>
      <c r="E50" s="6"/>
      <c r="F50" s="35">
        <f t="shared" si="7"/>
        <v>0</v>
      </c>
      <c r="G50" s="36">
        <f t="shared" si="17"/>
        <v>0.1</v>
      </c>
      <c r="H50" s="51">
        <f t="shared" si="9"/>
        <v>0</v>
      </c>
      <c r="I50" s="28"/>
      <c r="J50" s="6"/>
      <c r="K50" s="51">
        <f t="shared" si="10"/>
        <v>0</v>
      </c>
      <c r="L50" s="129">
        <f t="shared" si="18"/>
        <v>0</v>
      </c>
    </row>
    <row r="51" spans="1:12" customFormat="1" ht="12.5" x14ac:dyDescent="0.25">
      <c r="A51" s="10"/>
      <c r="B51" s="224" t="s">
        <v>67</v>
      </c>
      <c r="C51" s="10" t="str">
        <f t="shared" si="16"/>
        <v>FC</v>
      </c>
      <c r="D51" s="49"/>
      <c r="E51" s="6"/>
      <c r="F51" s="35">
        <f t="shared" si="7"/>
        <v>0</v>
      </c>
      <c r="G51" s="36">
        <f t="shared" si="17"/>
        <v>0.1</v>
      </c>
      <c r="H51" s="51">
        <f t="shared" si="9"/>
        <v>0</v>
      </c>
      <c r="I51" s="28"/>
      <c r="J51" s="6"/>
      <c r="K51" s="51">
        <f t="shared" si="10"/>
        <v>0</v>
      </c>
      <c r="L51" s="129">
        <f t="shared" si="18"/>
        <v>0</v>
      </c>
    </row>
    <row r="52" spans="1:12" customFormat="1" ht="12.5" x14ac:dyDescent="0.25">
      <c r="A52" s="10"/>
      <c r="B52" s="224" t="s">
        <v>69</v>
      </c>
      <c r="C52" s="10" t="str">
        <f t="shared" si="16"/>
        <v>FC</v>
      </c>
      <c r="D52" s="49"/>
      <c r="E52" s="6"/>
      <c r="F52" s="35">
        <f>D52*E52</f>
        <v>0</v>
      </c>
      <c r="G52" s="36">
        <f t="shared" si="17"/>
        <v>0.1</v>
      </c>
      <c r="H52" s="51">
        <f>IF(G52&lt;&gt;0,F52/G52,0)</f>
        <v>0</v>
      </c>
      <c r="I52" s="28"/>
      <c r="J52" s="6"/>
      <c r="K52" s="51">
        <f>I52*J52</f>
        <v>0</v>
      </c>
      <c r="L52" s="129">
        <f t="shared" si="18"/>
        <v>0</v>
      </c>
    </row>
    <row r="53" spans="1:12" customFormat="1" ht="12.5" x14ac:dyDescent="0.25">
      <c r="A53" s="10"/>
      <c r="B53" s="224" t="s">
        <v>71</v>
      </c>
      <c r="C53" s="10" t="str">
        <f t="shared" si="16"/>
        <v>FC</v>
      </c>
      <c r="D53" s="49"/>
      <c r="E53" s="6"/>
      <c r="F53" s="35">
        <f t="shared" ref="F53:F55" si="19">D53*E53</f>
        <v>0</v>
      </c>
      <c r="G53" s="36">
        <f t="shared" si="17"/>
        <v>0.1</v>
      </c>
      <c r="H53" s="51">
        <f t="shared" ref="H53:H55" si="20">IF(G53&lt;&gt;0,F53/G53,0)</f>
        <v>0</v>
      </c>
      <c r="I53" s="28"/>
      <c r="J53" s="6"/>
      <c r="K53" s="51">
        <f t="shared" ref="K53:K55" si="21">I53*J53</f>
        <v>0</v>
      </c>
      <c r="L53" s="129">
        <f t="shared" ref="L53:L55" si="22">IF(OR(J53&gt;0,H53&gt;0),H53+K53,0)</f>
        <v>0</v>
      </c>
    </row>
    <row r="54" spans="1:12" customFormat="1" ht="12.5" x14ac:dyDescent="0.25">
      <c r="A54" s="10"/>
      <c r="B54" s="224" t="s">
        <v>73</v>
      </c>
      <c r="C54" s="10" t="str">
        <f t="shared" si="16"/>
        <v>FC</v>
      </c>
      <c r="D54" s="49"/>
      <c r="E54" s="6"/>
      <c r="F54" s="35">
        <f t="shared" si="19"/>
        <v>0</v>
      </c>
      <c r="G54" s="36">
        <f t="shared" si="17"/>
        <v>0.1</v>
      </c>
      <c r="H54" s="51">
        <f t="shared" si="20"/>
        <v>0</v>
      </c>
      <c r="I54" s="28"/>
      <c r="J54" s="6"/>
      <c r="K54" s="51">
        <f t="shared" si="21"/>
        <v>0</v>
      </c>
      <c r="L54" s="129">
        <f t="shared" si="22"/>
        <v>0</v>
      </c>
    </row>
    <row r="55" spans="1:12" customFormat="1" ht="13" thickBot="1" x14ac:dyDescent="0.3">
      <c r="A55" s="10"/>
      <c r="B55" s="224" t="s">
        <v>77</v>
      </c>
      <c r="C55" s="10" t="str">
        <f t="shared" si="16"/>
        <v>FC</v>
      </c>
      <c r="D55" s="49"/>
      <c r="E55" s="6"/>
      <c r="F55" s="35">
        <f t="shared" si="19"/>
        <v>0</v>
      </c>
      <c r="G55" s="36">
        <f t="shared" si="17"/>
        <v>0.1</v>
      </c>
      <c r="H55" s="51">
        <f t="shared" si="20"/>
        <v>0</v>
      </c>
      <c r="I55" s="28"/>
      <c r="J55" s="6"/>
      <c r="K55" s="51">
        <f t="shared" si="21"/>
        <v>0</v>
      </c>
      <c r="L55" s="129">
        <f t="shared" si="22"/>
        <v>0</v>
      </c>
    </row>
    <row r="56" spans="1:12" customFormat="1" ht="13.5" thickBot="1" x14ac:dyDescent="0.35">
      <c r="A56" s="300"/>
      <c r="B56" s="141" t="str">
        <f>+"SUB-TOTAL:  "&amp;A15</f>
        <v>SUB-TOTAL:  G2.2</v>
      </c>
      <c r="C56" s="79"/>
      <c r="D56" s="80"/>
      <c r="E56" s="81">
        <f>SUM(E15:E55)</f>
        <v>0</v>
      </c>
      <c r="F56" s="81">
        <f>SUM(F15:F55)</f>
        <v>0</v>
      </c>
      <c r="G56" s="82">
        <f>$B$8</f>
        <v>0.1</v>
      </c>
      <c r="H56" s="127">
        <f>SUM(H15:H55)</f>
        <v>0</v>
      </c>
      <c r="I56" s="128"/>
      <c r="J56" s="81">
        <f>SUM(J15:J55)</f>
        <v>0</v>
      </c>
      <c r="K56" s="127">
        <f>SUM(K15:K55)</f>
        <v>0</v>
      </c>
      <c r="L56" s="123">
        <f>SUM(L15:L55)</f>
        <v>0</v>
      </c>
    </row>
    <row r="57" spans="1:12" customFormat="1" ht="13.5" thickBot="1" x14ac:dyDescent="0.35">
      <c r="A57" s="301"/>
      <c r="B57" s="261" t="s">
        <v>87</v>
      </c>
      <c r="C57" s="262"/>
      <c r="D57" s="263"/>
      <c r="E57" s="264"/>
      <c r="F57" s="264"/>
      <c r="G57" s="265"/>
      <c r="H57" s="264"/>
      <c r="I57" s="266"/>
      <c r="J57" s="264"/>
      <c r="K57" s="267"/>
      <c r="L57" s="123">
        <f>0.15*L56</f>
        <v>0</v>
      </c>
    </row>
    <row r="58" spans="1:12" ht="10.5" x14ac:dyDescent="0.25">
      <c r="D58" s="302"/>
      <c r="E58" s="303"/>
      <c r="F58" s="304"/>
      <c r="H58" s="25"/>
      <c r="I58" s="305"/>
      <c r="J58" s="303"/>
      <c r="K58" s="34"/>
      <c r="L58" s="34"/>
    </row>
    <row r="59" spans="1:12" ht="10.5" x14ac:dyDescent="0.25">
      <c r="D59" s="302"/>
      <c r="E59" s="303"/>
      <c r="F59" s="304"/>
      <c r="H59" s="25"/>
      <c r="I59" s="305"/>
      <c r="J59" s="303"/>
      <c r="K59" s="34"/>
      <c r="L59" s="34"/>
    </row>
    <row r="60" spans="1:12" ht="10.5" x14ac:dyDescent="0.25">
      <c r="D60" s="302"/>
      <c r="E60" s="303"/>
      <c r="F60" s="304"/>
      <c r="H60" s="25"/>
      <c r="I60" s="305"/>
      <c r="J60" s="303"/>
      <c r="K60" s="34"/>
      <c r="L60" s="34"/>
    </row>
    <row r="61" spans="1:12" ht="10.5" x14ac:dyDescent="0.25">
      <c r="D61" s="302"/>
      <c r="E61" s="303"/>
      <c r="F61" s="304"/>
      <c r="H61" s="25"/>
      <c r="I61" s="305"/>
      <c r="J61" s="303"/>
      <c r="K61" s="34"/>
      <c r="L61" s="34"/>
    </row>
    <row r="62" spans="1:12" ht="10.5" x14ac:dyDescent="0.25">
      <c r="D62" s="302"/>
      <c r="E62" s="303"/>
      <c r="F62" s="304"/>
      <c r="H62" s="25"/>
      <c r="I62" s="305"/>
      <c r="J62" s="303"/>
      <c r="K62" s="34"/>
      <c r="L62" s="34"/>
    </row>
    <row r="63" spans="1:12" ht="10.5" x14ac:dyDescent="0.25">
      <c r="D63" s="302"/>
      <c r="E63" s="303"/>
      <c r="F63" s="304"/>
      <c r="H63" s="25"/>
      <c r="I63" s="305"/>
      <c r="J63" s="303"/>
      <c r="K63" s="34"/>
      <c r="L63" s="34"/>
    </row>
    <row r="64" spans="1:12" ht="10.5" x14ac:dyDescent="0.25">
      <c r="D64" s="302"/>
      <c r="E64" s="303"/>
      <c r="F64" s="304"/>
      <c r="H64" s="25"/>
      <c r="I64" s="305"/>
      <c r="J64" s="303"/>
      <c r="K64" s="34"/>
      <c r="L64" s="34"/>
    </row>
    <row r="65" spans="4:12" ht="10.5" x14ac:dyDescent="0.25">
      <c r="D65" s="302"/>
      <c r="E65" s="303"/>
      <c r="F65" s="304"/>
      <c r="H65" s="25"/>
      <c r="I65" s="305"/>
      <c r="J65" s="303"/>
      <c r="K65" s="34"/>
      <c r="L65" s="34"/>
    </row>
    <row r="66" spans="4:12" ht="10.5" x14ac:dyDescent="0.25">
      <c r="D66" s="302"/>
      <c r="E66" s="303"/>
      <c r="F66" s="304"/>
      <c r="H66" s="25"/>
      <c r="I66" s="305"/>
      <c r="J66" s="303"/>
      <c r="K66" s="34"/>
      <c r="L66" s="34"/>
    </row>
    <row r="67" spans="4:12" ht="10.5" x14ac:dyDescent="0.25">
      <c r="D67" s="302"/>
      <c r="E67" s="303"/>
      <c r="F67" s="304"/>
      <c r="H67" s="25"/>
      <c r="I67" s="305"/>
      <c r="J67" s="303"/>
      <c r="K67" s="34"/>
      <c r="L67" s="34"/>
    </row>
    <row r="68" spans="4:12" ht="10.5" x14ac:dyDescent="0.25">
      <c r="D68" s="302"/>
      <c r="E68" s="303"/>
      <c r="F68" s="304"/>
      <c r="H68" s="25"/>
      <c r="I68" s="305"/>
      <c r="J68" s="303"/>
      <c r="K68" s="34"/>
      <c r="L68" s="34"/>
    </row>
    <row r="69" spans="4:12" ht="10.5" x14ac:dyDescent="0.25">
      <c r="D69" s="302"/>
      <c r="E69" s="303"/>
      <c r="F69" s="304"/>
      <c r="H69" s="25"/>
      <c r="I69" s="305"/>
      <c r="J69" s="303"/>
      <c r="K69" s="34"/>
      <c r="L69" s="34"/>
    </row>
    <row r="70" spans="4:12" ht="10.5" x14ac:dyDescent="0.25">
      <c r="D70" s="302"/>
      <c r="E70" s="303"/>
      <c r="F70" s="304"/>
      <c r="H70" s="25"/>
      <c r="I70" s="305"/>
      <c r="J70" s="303"/>
      <c r="K70" s="34"/>
      <c r="L70" s="34"/>
    </row>
    <row r="71" spans="4:12" ht="10.5" x14ac:dyDescent="0.25">
      <c r="D71" s="302"/>
      <c r="E71" s="303"/>
      <c r="F71" s="304"/>
      <c r="H71" s="25"/>
      <c r="I71" s="305"/>
      <c r="J71" s="303"/>
      <c r="K71" s="34"/>
      <c r="L71" s="34"/>
    </row>
    <row r="72" spans="4:12" ht="10.5" x14ac:dyDescent="0.25">
      <c r="D72" s="302"/>
      <c r="E72" s="303"/>
      <c r="F72" s="304"/>
      <c r="H72" s="25"/>
      <c r="I72" s="305"/>
      <c r="J72" s="303"/>
      <c r="K72" s="34"/>
      <c r="L72" s="34"/>
    </row>
    <row r="73" spans="4:12" ht="10.5" x14ac:dyDescent="0.25">
      <c r="D73" s="302"/>
      <c r="E73" s="303"/>
      <c r="F73" s="304"/>
      <c r="H73" s="25"/>
      <c r="I73" s="305"/>
      <c r="J73" s="303"/>
      <c r="K73" s="34"/>
      <c r="L73" s="34"/>
    </row>
    <row r="74" spans="4:12" ht="10.5" x14ac:dyDescent="0.25">
      <c r="D74" s="302"/>
      <c r="E74" s="303"/>
      <c r="F74" s="304"/>
      <c r="H74" s="25"/>
      <c r="I74" s="305"/>
      <c r="J74" s="303"/>
      <c r="K74" s="34"/>
      <c r="L74" s="34"/>
    </row>
    <row r="75" spans="4:12" ht="10.5" x14ac:dyDescent="0.25">
      <c r="D75" s="302"/>
      <c r="E75" s="303"/>
      <c r="F75" s="304"/>
      <c r="H75" s="25"/>
      <c r="I75" s="305"/>
      <c r="J75" s="303"/>
      <c r="K75" s="34"/>
      <c r="L75" s="34"/>
    </row>
    <row r="76" spans="4:12" ht="10.5" x14ac:dyDescent="0.25">
      <c r="D76" s="302"/>
      <c r="E76" s="303"/>
      <c r="F76" s="304"/>
      <c r="H76" s="25"/>
      <c r="I76" s="305"/>
      <c r="J76" s="303"/>
      <c r="K76" s="34"/>
      <c r="L76" s="34"/>
    </row>
    <row r="77" spans="4:12" ht="10.5" x14ac:dyDescent="0.25">
      <c r="D77" s="302"/>
      <c r="E77" s="303"/>
      <c r="F77" s="304"/>
      <c r="H77" s="25"/>
      <c r="I77" s="305"/>
      <c r="J77" s="303"/>
      <c r="K77" s="34"/>
      <c r="L77" s="34"/>
    </row>
    <row r="78" spans="4:12" ht="10.5" x14ac:dyDescent="0.25">
      <c r="D78" s="302"/>
      <c r="E78" s="303"/>
      <c r="F78" s="304"/>
      <c r="H78" s="25"/>
      <c r="I78" s="305"/>
      <c r="J78" s="303"/>
      <c r="K78" s="34"/>
      <c r="L78" s="34"/>
    </row>
    <row r="79" spans="4:12" ht="10.5" x14ac:dyDescent="0.25">
      <c r="D79" s="302"/>
      <c r="E79" s="303"/>
      <c r="F79" s="304"/>
      <c r="H79" s="25"/>
      <c r="I79" s="305"/>
      <c r="J79" s="303"/>
      <c r="K79" s="34"/>
      <c r="L79" s="34"/>
    </row>
    <row r="80" spans="4:12" ht="10.5" x14ac:dyDescent="0.25">
      <c r="D80" s="302"/>
      <c r="E80" s="303"/>
      <c r="F80" s="304"/>
      <c r="H80" s="25"/>
      <c r="I80" s="305"/>
      <c r="J80" s="303"/>
      <c r="K80" s="34"/>
      <c r="L80" s="34"/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4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4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4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4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4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4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4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4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ht="10.5" x14ac:dyDescent="0.25">
      <c r="D98" s="302"/>
      <c r="E98" s="303"/>
      <c r="F98" s="304"/>
      <c r="H98" s="25"/>
      <c r="I98" s="305"/>
      <c r="J98" s="303"/>
      <c r="K98" s="34"/>
      <c r="L98" s="34"/>
    </row>
    <row r="99" spans="4:12" ht="10.5" x14ac:dyDescent="0.25">
      <c r="D99" s="302"/>
      <c r="E99" s="303"/>
      <c r="F99" s="304"/>
      <c r="H99" s="25"/>
      <c r="I99" s="305"/>
      <c r="J99" s="303"/>
      <c r="K99" s="34"/>
      <c r="L99" s="34"/>
    </row>
    <row r="100" spans="4:12" x14ac:dyDescent="0.2">
      <c r="E100" s="306"/>
      <c r="F100" s="307"/>
    </row>
    <row r="101" spans="4:12" x14ac:dyDescent="0.2">
      <c r="E101" s="306"/>
      <c r="F101" s="307"/>
    </row>
    <row r="102" spans="4:12" x14ac:dyDescent="0.2">
      <c r="E102" s="306"/>
      <c r="F102" s="307"/>
    </row>
  </sheetData>
  <sheetProtection formatColumns="0" formatRows="0" selectLockedCells="1"/>
  <mergeCells count="14">
    <mergeCell ref="L12:L14"/>
    <mergeCell ref="E12:E14"/>
    <mergeCell ref="F12:F14"/>
    <mergeCell ref="H12:H14"/>
    <mergeCell ref="J12:J14"/>
    <mergeCell ref="K12:K14"/>
    <mergeCell ref="A1:B1"/>
    <mergeCell ref="A2:B2"/>
    <mergeCell ref="C10:H11"/>
    <mergeCell ref="I10:K11"/>
    <mergeCell ref="B12:B14"/>
    <mergeCell ref="A12:A14"/>
    <mergeCell ref="C12:C14"/>
    <mergeCell ref="G12:G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L135"/>
  <sheetViews>
    <sheetView showGridLines="0" topLeftCell="A26" zoomScaleNormal="100" workbookViewId="0">
      <selection activeCell="D55" sqref="D55"/>
    </sheetView>
  </sheetViews>
  <sheetFormatPr defaultColWidth="9.33203125" defaultRowHeight="10" x14ac:dyDescent="0.2"/>
  <cols>
    <col min="1" max="1" width="20.44140625" style="2" customWidth="1"/>
    <col min="2" max="2" width="64.44140625" style="2" bestFit="1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131</v>
      </c>
      <c r="B1" s="330"/>
      <c r="C1"/>
      <c r="D1"/>
      <c r="E1"/>
      <c r="J1"/>
    </row>
    <row r="2" spans="1:12" customFormat="1" ht="13" x14ac:dyDescent="0.3">
      <c r="A2" s="376" t="s">
        <v>28</v>
      </c>
      <c r="B2" s="37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58</v>
      </c>
      <c r="C5" s="292"/>
      <c r="D5" s="292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3" t="s">
        <v>33</v>
      </c>
      <c r="B6" s="124" t="s">
        <v>59</v>
      </c>
      <c r="C6" s="292"/>
      <c r="D6" s="292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7" t="s">
        <v>37</v>
      </c>
      <c r="D10" s="378"/>
      <c r="E10" s="378"/>
      <c r="F10" s="378"/>
      <c r="G10" s="378"/>
      <c r="H10" s="379"/>
      <c r="I10" s="377" t="s">
        <v>38</v>
      </c>
      <c r="J10" s="378"/>
      <c r="K10" s="379"/>
      <c r="L10" s="67"/>
    </row>
    <row r="11" spans="1:12" customFormat="1" ht="13" thickBot="1" x14ac:dyDescent="0.3">
      <c r="A11" s="3"/>
      <c r="B11" s="3"/>
      <c r="C11" s="380"/>
      <c r="D11" s="381"/>
      <c r="E11" s="381"/>
      <c r="F11" s="381"/>
      <c r="G11" s="381"/>
      <c r="H11" s="382"/>
      <c r="I11" s="380"/>
      <c r="J11" s="381"/>
      <c r="K11" s="382"/>
      <c r="L11" s="68"/>
    </row>
    <row r="12" spans="1:12" customFormat="1" ht="14.5" customHeight="1" x14ac:dyDescent="0.2">
      <c r="A12" s="363" t="s">
        <v>39</v>
      </c>
      <c r="B12" s="360" t="s">
        <v>132</v>
      </c>
      <c r="C12" s="38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118" t="s">
        <v>42</v>
      </c>
      <c r="J12" s="357" t="s">
        <v>47</v>
      </c>
      <c r="K12" s="360" t="s">
        <v>48</v>
      </c>
      <c r="L12" s="373" t="s">
        <v>49</v>
      </c>
    </row>
    <row r="13" spans="1:12" customFormat="1" ht="13" x14ac:dyDescent="0.2">
      <c r="A13" s="364"/>
      <c r="B13" s="361"/>
      <c r="C13" s="384"/>
      <c r="D13" s="70"/>
      <c r="E13" s="358"/>
      <c r="F13" s="358"/>
      <c r="G13" s="358"/>
      <c r="H13" s="361"/>
      <c r="I13" s="119"/>
      <c r="J13" s="358"/>
      <c r="K13" s="361"/>
      <c r="L13" s="374"/>
    </row>
    <row r="14" spans="1:12" customFormat="1" ht="13" x14ac:dyDescent="0.2">
      <c r="A14" s="371"/>
      <c r="B14" s="370"/>
      <c r="C14" s="385"/>
      <c r="D14" s="121"/>
      <c r="E14" s="372"/>
      <c r="F14" s="372"/>
      <c r="G14" s="372"/>
      <c r="H14" s="370"/>
      <c r="I14" s="120"/>
      <c r="J14" s="372"/>
      <c r="K14" s="370"/>
      <c r="L14" s="375"/>
    </row>
    <row r="15" spans="1:12" customFormat="1" ht="14" x14ac:dyDescent="0.3">
      <c r="A15" s="37" t="str">
        <f>B5</f>
        <v>G3.1</v>
      </c>
      <c r="B15" s="42" t="str">
        <f>B6</f>
        <v>FALA</v>
      </c>
      <c r="C15" s="41"/>
      <c r="D15" s="38"/>
      <c r="E15" s="38"/>
      <c r="F15" s="74"/>
      <c r="G15" s="74"/>
      <c r="H15" s="75"/>
      <c r="I15" s="41"/>
      <c r="J15" s="38"/>
      <c r="K15" s="75"/>
      <c r="L15" s="150"/>
    </row>
    <row r="16" spans="1:12" customFormat="1" ht="37.5" x14ac:dyDescent="0.3">
      <c r="A16" s="18"/>
      <c r="B16" s="173" t="s">
        <v>133</v>
      </c>
      <c r="C16" s="171"/>
      <c r="D16" s="310"/>
      <c r="E16" s="16"/>
      <c r="F16" s="16"/>
      <c r="G16" s="17"/>
      <c r="H16" s="22"/>
      <c r="I16" s="27"/>
      <c r="J16" s="16"/>
      <c r="K16" s="22"/>
      <c r="L16" s="26"/>
    </row>
    <row r="17" spans="1:12" customFormat="1" ht="13" x14ac:dyDescent="0.3">
      <c r="A17" s="311"/>
      <c r="B17" s="239"/>
      <c r="C17" s="231"/>
      <c r="D17" s="245"/>
      <c r="E17" s="233"/>
      <c r="F17" s="233"/>
      <c r="G17" s="240"/>
      <c r="H17" s="241"/>
      <c r="I17" s="242"/>
      <c r="J17" s="233"/>
      <c r="K17" s="241"/>
      <c r="L17" s="243"/>
    </row>
    <row r="18" spans="1:12" customFormat="1" ht="13" x14ac:dyDescent="0.3">
      <c r="A18" s="169"/>
      <c r="B18" s="181" t="s">
        <v>134</v>
      </c>
      <c r="C18" s="171"/>
      <c r="D18" s="310"/>
      <c r="E18" s="16"/>
      <c r="F18" s="16"/>
      <c r="G18" s="17"/>
      <c r="H18" s="22"/>
      <c r="I18" s="27"/>
      <c r="J18" s="16"/>
      <c r="K18" s="22"/>
      <c r="L18" s="26"/>
    </row>
    <row r="19" spans="1:12" customFormat="1" ht="13" x14ac:dyDescent="0.3">
      <c r="A19" s="230"/>
      <c r="B19" s="181" t="s">
        <v>135</v>
      </c>
      <c r="C19" s="231"/>
      <c r="D19" s="232"/>
      <c r="E19" s="233"/>
      <c r="F19" s="234"/>
      <c r="G19" s="235"/>
      <c r="H19" s="236"/>
      <c r="I19" s="237"/>
      <c r="J19" s="233"/>
      <c r="K19" s="236"/>
      <c r="L19" s="238"/>
    </row>
    <row r="20" spans="1:12" customFormat="1" ht="12.5" x14ac:dyDescent="0.25">
      <c r="A20" s="10"/>
      <c r="B20" s="39" t="s">
        <v>136</v>
      </c>
      <c r="C20" s="170" t="str">
        <f t="shared" ref="C20:C70" si="0">$B$7</f>
        <v>FC</v>
      </c>
      <c r="D20" s="49">
        <v>4</v>
      </c>
      <c r="E20" s="6"/>
      <c r="F20" s="35"/>
      <c r="G20" s="36">
        <f t="shared" ref="G20:G70" si="1">$B$8</f>
        <v>0.1</v>
      </c>
      <c r="H20" s="51">
        <f t="shared" ref="H20:H22" si="2">IF(G20&lt;&gt;0,F20/G20,0)</f>
        <v>0</v>
      </c>
      <c r="I20" s="49"/>
      <c r="J20" s="6"/>
      <c r="K20" s="51"/>
      <c r="L20" s="129"/>
    </row>
    <row r="21" spans="1:12" customFormat="1" ht="12.5" x14ac:dyDescent="0.25">
      <c r="A21" s="10"/>
      <c r="B21" s="39" t="s">
        <v>137</v>
      </c>
      <c r="C21" s="170" t="str">
        <f t="shared" si="0"/>
        <v>FC</v>
      </c>
      <c r="D21" s="49">
        <v>1</v>
      </c>
      <c r="E21" s="6"/>
      <c r="F21" s="35">
        <f t="shared" ref="F21" si="3">D21*E21</f>
        <v>0</v>
      </c>
      <c r="G21" s="36">
        <f t="shared" si="1"/>
        <v>0.1</v>
      </c>
      <c r="H21" s="51">
        <f t="shared" ref="H21" si="4">IF(G21&lt;&gt;0,F21/G21,0)</f>
        <v>0</v>
      </c>
      <c r="I21" s="49"/>
      <c r="J21" s="6"/>
      <c r="K21" s="51">
        <f t="shared" ref="K21" si="5">I21*J21</f>
        <v>0</v>
      </c>
      <c r="L21" s="129">
        <f t="shared" ref="L21" si="6">IF(OR(J21&gt;0,H21&gt;0),H21+K21,0)</f>
        <v>0</v>
      </c>
    </row>
    <row r="22" spans="1:12" customFormat="1" ht="12.5" x14ac:dyDescent="0.25">
      <c r="A22" s="10"/>
      <c r="B22" s="39" t="s">
        <v>138</v>
      </c>
      <c r="C22" s="170" t="str">
        <f t="shared" si="0"/>
        <v>FC</v>
      </c>
      <c r="D22" s="49">
        <v>2</v>
      </c>
      <c r="E22" s="6"/>
      <c r="F22" s="35">
        <f t="shared" ref="F22" si="7">D22*E22</f>
        <v>0</v>
      </c>
      <c r="G22" s="36">
        <f t="shared" si="1"/>
        <v>0.1</v>
      </c>
      <c r="H22" s="51">
        <f t="shared" si="2"/>
        <v>0</v>
      </c>
      <c r="I22" s="49"/>
      <c r="J22" s="6"/>
      <c r="K22" s="51">
        <f t="shared" ref="K22" si="8">I22*J22</f>
        <v>0</v>
      </c>
      <c r="L22" s="129">
        <f t="shared" ref="L22:L70" si="9">IF(OR(J22&gt;0,H22&gt;0),H22+K22,0)</f>
        <v>0</v>
      </c>
    </row>
    <row r="23" spans="1:12" customFormat="1" ht="12.5" x14ac:dyDescent="0.25">
      <c r="A23" s="227"/>
      <c r="B23" s="39" t="s">
        <v>139</v>
      </c>
      <c r="C23" s="170" t="str">
        <f t="shared" si="0"/>
        <v>FC</v>
      </c>
      <c r="D23" s="49">
        <v>1</v>
      </c>
      <c r="E23" s="6"/>
      <c r="F23" s="35">
        <f t="shared" ref="F23" si="10">D23*E23</f>
        <v>0</v>
      </c>
      <c r="G23" s="36">
        <f t="shared" si="1"/>
        <v>0.1</v>
      </c>
      <c r="H23" s="51">
        <f t="shared" ref="H23:H67" si="11">IF(G23&lt;&gt;0,F23/G23,0)</f>
        <v>0</v>
      </c>
      <c r="I23" s="28"/>
      <c r="J23" s="6"/>
      <c r="K23" s="51">
        <f t="shared" ref="K23:K67" si="12">I23*J23</f>
        <v>0</v>
      </c>
      <c r="L23" s="129">
        <f t="shared" ref="L23:L67" si="13">IF(OR(J23&gt;0,H23&gt;0),H23+K23,0)</f>
        <v>0</v>
      </c>
    </row>
    <row r="24" spans="1:12" customFormat="1" ht="12.5" x14ac:dyDescent="0.25">
      <c r="A24" s="227"/>
      <c r="B24" s="39" t="s">
        <v>140</v>
      </c>
      <c r="C24" s="170" t="str">
        <f t="shared" si="0"/>
        <v>FC</v>
      </c>
      <c r="D24" s="49">
        <v>1</v>
      </c>
      <c r="E24" s="6"/>
      <c r="F24" s="35">
        <f>D24*E24</f>
        <v>0</v>
      </c>
      <c r="G24" s="36">
        <f t="shared" si="1"/>
        <v>0.1</v>
      </c>
      <c r="H24" s="51">
        <f t="shared" si="11"/>
        <v>0</v>
      </c>
      <c r="I24" s="28"/>
      <c r="J24" s="6"/>
      <c r="K24" s="51">
        <f t="shared" si="12"/>
        <v>0</v>
      </c>
      <c r="L24" s="129">
        <f t="shared" si="13"/>
        <v>0</v>
      </c>
    </row>
    <row r="25" spans="1:12" customFormat="1" ht="12.5" x14ac:dyDescent="0.25">
      <c r="A25" s="227"/>
      <c r="B25" s="39" t="s">
        <v>141</v>
      </c>
      <c r="C25" s="170" t="str">
        <f t="shared" si="0"/>
        <v>FC</v>
      </c>
      <c r="D25" s="49">
        <v>2</v>
      </c>
      <c r="E25" s="6"/>
      <c r="F25" s="35">
        <f t="shared" ref="F25" si="14">D25*E25</f>
        <v>0</v>
      </c>
      <c r="G25" s="36">
        <f t="shared" si="1"/>
        <v>0.1</v>
      </c>
      <c r="H25" s="51">
        <f t="shared" ref="H25" si="15">IF(G25&lt;&gt;0,F25/G25,0)</f>
        <v>0</v>
      </c>
      <c r="I25" s="28"/>
      <c r="J25" s="6"/>
      <c r="K25" s="51">
        <f t="shared" ref="K25" si="16">I25*J25</f>
        <v>0</v>
      </c>
      <c r="L25" s="129">
        <f t="shared" ref="L25" si="17">IF(OR(J25&gt;0,H25&gt;0),H25+K25,0)</f>
        <v>0</v>
      </c>
    </row>
    <row r="26" spans="1:12" customFormat="1" ht="12.5" x14ac:dyDescent="0.25">
      <c r="A26" s="227"/>
      <c r="B26" s="39" t="s">
        <v>142</v>
      </c>
      <c r="C26" s="170" t="str">
        <f t="shared" si="0"/>
        <v>FC</v>
      </c>
      <c r="D26" s="49">
        <v>1</v>
      </c>
      <c r="E26" s="6"/>
      <c r="F26" s="35">
        <f t="shared" ref="F26:F27" si="18">D26*E26</f>
        <v>0</v>
      </c>
      <c r="G26" s="36">
        <f t="shared" si="1"/>
        <v>0.1</v>
      </c>
      <c r="H26" s="51">
        <f t="shared" ref="H26:H27" si="19">IF(G26&lt;&gt;0,F26/G26,0)</f>
        <v>0</v>
      </c>
      <c r="I26" s="28"/>
      <c r="J26" s="6"/>
      <c r="K26" s="51">
        <f t="shared" ref="K26" si="20">I26*J26</f>
        <v>0</v>
      </c>
      <c r="L26" s="129">
        <f t="shared" ref="L26" si="21">IF(OR(J26&gt;0,H26&gt;0),H26+K26,0)</f>
        <v>0</v>
      </c>
    </row>
    <row r="27" spans="1:12" customFormat="1" ht="12.5" x14ac:dyDescent="0.25">
      <c r="A27" s="227"/>
      <c r="B27" s="248"/>
      <c r="C27" s="170" t="str">
        <f t="shared" si="0"/>
        <v>FC</v>
      </c>
      <c r="D27" s="49"/>
      <c r="E27" s="6"/>
      <c r="F27" s="35">
        <f t="shared" si="18"/>
        <v>0</v>
      </c>
      <c r="G27" s="36">
        <f t="shared" si="1"/>
        <v>0.1</v>
      </c>
      <c r="H27" s="51">
        <f t="shared" si="19"/>
        <v>0</v>
      </c>
      <c r="I27" s="28"/>
      <c r="J27" s="6"/>
      <c r="K27" s="51">
        <f t="shared" ref="K27" si="22">I27*J27</f>
        <v>0</v>
      </c>
      <c r="L27" s="129">
        <f t="shared" ref="L27" si="23">IF(OR(J27&gt;0,H27&gt;0),H27+K27,0)</f>
        <v>0</v>
      </c>
    </row>
    <row r="28" spans="1:12" customFormat="1" ht="12.5" x14ac:dyDescent="0.25">
      <c r="A28" s="227"/>
      <c r="B28" s="39"/>
      <c r="C28" s="170"/>
      <c r="D28" s="49"/>
      <c r="E28" s="6"/>
      <c r="F28" s="35"/>
      <c r="G28" s="36"/>
      <c r="H28" s="51"/>
      <c r="I28" s="244"/>
      <c r="J28" s="6"/>
      <c r="K28" s="51"/>
      <c r="L28" s="129"/>
    </row>
    <row r="29" spans="1:12" customFormat="1" ht="13" x14ac:dyDescent="0.3">
      <c r="A29" s="230"/>
      <c r="B29" s="181" t="s">
        <v>143</v>
      </c>
      <c r="C29" s="231"/>
      <c r="D29" s="232"/>
      <c r="E29" s="233"/>
      <c r="F29" s="234"/>
      <c r="G29" s="235"/>
      <c r="H29" s="236"/>
      <c r="I29" s="237"/>
      <c r="J29" s="233"/>
      <c r="K29" s="236"/>
      <c r="L29" s="238"/>
    </row>
    <row r="30" spans="1:12" customFormat="1" ht="12.5" x14ac:dyDescent="0.25">
      <c r="A30" s="10"/>
      <c r="B30" s="39" t="s">
        <v>144</v>
      </c>
      <c r="C30" s="170" t="str">
        <f t="shared" si="0"/>
        <v>FC</v>
      </c>
      <c r="D30" s="49">
        <v>2</v>
      </c>
      <c r="E30" s="6"/>
      <c r="F30" s="35">
        <f t="shared" ref="F30:F33" si="24">D30*E30</f>
        <v>0</v>
      </c>
      <c r="G30" s="36">
        <f t="shared" si="1"/>
        <v>0.1</v>
      </c>
      <c r="H30" s="51">
        <f t="shared" ref="H30:H35" si="25">IF(G30&lt;&gt;0,F30/G30,0)</f>
        <v>0</v>
      </c>
      <c r="I30" s="49"/>
      <c r="J30" s="6"/>
      <c r="K30" s="51">
        <f t="shared" ref="K30:K34" si="26">I30*J30</f>
        <v>0</v>
      </c>
      <c r="L30" s="129">
        <f t="shared" ref="L30:L34" si="27">IF(OR(J30&gt;0,H30&gt;0),H30+K30,0)</f>
        <v>0</v>
      </c>
    </row>
    <row r="31" spans="1:12" customFormat="1" ht="12.5" x14ac:dyDescent="0.25">
      <c r="A31" s="10"/>
      <c r="B31" s="39" t="s">
        <v>137</v>
      </c>
      <c r="C31" s="170" t="str">
        <f t="shared" si="0"/>
        <v>FC</v>
      </c>
      <c r="D31" s="49">
        <f>2*1</f>
        <v>2</v>
      </c>
      <c r="E31" s="6"/>
      <c r="F31" s="35">
        <f t="shared" si="24"/>
        <v>0</v>
      </c>
      <c r="G31" s="36">
        <f t="shared" si="1"/>
        <v>0.1</v>
      </c>
      <c r="H31" s="51">
        <f t="shared" si="25"/>
        <v>0</v>
      </c>
      <c r="I31" s="49"/>
      <c r="J31" s="6"/>
      <c r="K31" s="51">
        <f t="shared" si="26"/>
        <v>0</v>
      </c>
      <c r="L31" s="129">
        <f t="shared" si="27"/>
        <v>0</v>
      </c>
    </row>
    <row r="32" spans="1:12" customFormat="1" ht="12.5" x14ac:dyDescent="0.25">
      <c r="A32" s="10"/>
      <c r="B32" s="39" t="s">
        <v>138</v>
      </c>
      <c r="C32" s="170" t="str">
        <f t="shared" si="0"/>
        <v>FC</v>
      </c>
      <c r="D32" s="49">
        <f>2*2</f>
        <v>4</v>
      </c>
      <c r="E32" s="6"/>
      <c r="F32" s="35">
        <f t="shared" si="24"/>
        <v>0</v>
      </c>
      <c r="G32" s="36">
        <f t="shared" si="1"/>
        <v>0.1</v>
      </c>
      <c r="H32" s="51">
        <f t="shared" si="25"/>
        <v>0</v>
      </c>
      <c r="I32" s="49"/>
      <c r="J32" s="6"/>
      <c r="K32" s="51">
        <f t="shared" si="26"/>
        <v>0</v>
      </c>
      <c r="L32" s="129">
        <f t="shared" si="27"/>
        <v>0</v>
      </c>
    </row>
    <row r="33" spans="1:12" customFormat="1" ht="12.5" x14ac:dyDescent="0.25">
      <c r="A33" s="227"/>
      <c r="B33" s="39" t="s">
        <v>139</v>
      </c>
      <c r="C33" s="170" t="str">
        <f t="shared" si="0"/>
        <v>FC</v>
      </c>
      <c r="D33" s="49">
        <f>2*1</f>
        <v>2</v>
      </c>
      <c r="E33" s="6"/>
      <c r="F33" s="35">
        <f t="shared" si="24"/>
        <v>0</v>
      </c>
      <c r="G33" s="36">
        <f t="shared" si="1"/>
        <v>0.1</v>
      </c>
      <c r="H33" s="51">
        <f t="shared" si="25"/>
        <v>0</v>
      </c>
      <c r="I33" s="28"/>
      <c r="J33" s="6"/>
      <c r="K33" s="51">
        <f t="shared" si="26"/>
        <v>0</v>
      </c>
      <c r="L33" s="129">
        <f t="shared" si="27"/>
        <v>0</v>
      </c>
    </row>
    <row r="34" spans="1:12" customFormat="1" ht="12.5" x14ac:dyDescent="0.25">
      <c r="A34" s="227"/>
      <c r="B34" s="39" t="s">
        <v>140</v>
      </c>
      <c r="C34" s="170" t="str">
        <f t="shared" si="0"/>
        <v>FC</v>
      </c>
      <c r="D34" s="49">
        <f>2*1</f>
        <v>2</v>
      </c>
      <c r="E34" s="6"/>
      <c r="F34" s="35">
        <f>D34*E34</f>
        <v>0</v>
      </c>
      <c r="G34" s="36">
        <f t="shared" si="1"/>
        <v>0.1</v>
      </c>
      <c r="H34" s="51">
        <f t="shared" si="25"/>
        <v>0</v>
      </c>
      <c r="I34" s="28"/>
      <c r="J34" s="6"/>
      <c r="K34" s="51">
        <f t="shared" si="26"/>
        <v>0</v>
      </c>
      <c r="L34" s="129">
        <f t="shared" si="27"/>
        <v>0</v>
      </c>
    </row>
    <row r="35" spans="1:12" customFormat="1" ht="12.5" x14ac:dyDescent="0.25">
      <c r="A35" s="227"/>
      <c r="B35" s="39"/>
      <c r="C35" s="170" t="str">
        <f t="shared" si="0"/>
        <v>FC</v>
      </c>
      <c r="D35" s="49"/>
      <c r="E35" s="6"/>
      <c r="F35" s="35">
        <f t="shared" ref="F35" si="28">D35*E35</f>
        <v>0</v>
      </c>
      <c r="G35" s="36">
        <f t="shared" si="1"/>
        <v>0.1</v>
      </c>
      <c r="H35" s="51">
        <f t="shared" si="25"/>
        <v>0</v>
      </c>
      <c r="I35" s="28"/>
      <c r="J35" s="6"/>
      <c r="K35" s="51"/>
      <c r="L35" s="129"/>
    </row>
    <row r="36" spans="1:12" customFormat="1" ht="13" x14ac:dyDescent="0.3">
      <c r="A36" s="230"/>
      <c r="B36" s="181" t="s">
        <v>145</v>
      </c>
      <c r="C36" s="231"/>
      <c r="D36" s="232"/>
      <c r="E36" s="233"/>
      <c r="F36" s="234"/>
      <c r="G36" s="235"/>
      <c r="H36" s="236"/>
      <c r="I36" s="237"/>
      <c r="J36" s="233"/>
      <c r="K36" s="236"/>
      <c r="L36" s="238"/>
    </row>
    <row r="37" spans="1:12" customFormat="1" ht="12.5" x14ac:dyDescent="0.25">
      <c r="A37" s="10"/>
      <c r="B37" s="39" t="s">
        <v>146</v>
      </c>
      <c r="C37" s="170" t="str">
        <f t="shared" si="0"/>
        <v>FC</v>
      </c>
      <c r="D37" s="49">
        <f>3*2</f>
        <v>6</v>
      </c>
      <c r="E37" s="6"/>
      <c r="F37" s="35">
        <f t="shared" ref="F37:F40" si="29">D37*E37</f>
        <v>0</v>
      </c>
      <c r="G37" s="36">
        <f t="shared" si="1"/>
        <v>0.1</v>
      </c>
      <c r="H37" s="51">
        <f t="shared" ref="H37:H42" si="30">IF(G37&lt;&gt;0,F37/G37,0)</f>
        <v>0</v>
      </c>
      <c r="I37" s="49"/>
      <c r="J37" s="6"/>
      <c r="K37" s="51">
        <f t="shared" ref="K37:K41" si="31">I37*J37</f>
        <v>0</v>
      </c>
      <c r="L37" s="129">
        <f t="shared" ref="L37:L41" si="32">IF(OR(J37&gt;0,H37&gt;0),H37+K37,0)</f>
        <v>0</v>
      </c>
    </row>
    <row r="38" spans="1:12" customFormat="1" ht="12.5" x14ac:dyDescent="0.25">
      <c r="A38" s="10"/>
      <c r="B38" s="39" t="s">
        <v>137</v>
      </c>
      <c r="C38" s="170" t="str">
        <f t="shared" si="0"/>
        <v>FC</v>
      </c>
      <c r="D38" s="49">
        <f>3*1</f>
        <v>3</v>
      </c>
      <c r="E38" s="6"/>
      <c r="F38" s="35">
        <f t="shared" si="29"/>
        <v>0</v>
      </c>
      <c r="G38" s="36">
        <f t="shared" si="1"/>
        <v>0.1</v>
      </c>
      <c r="H38" s="51">
        <f t="shared" si="30"/>
        <v>0</v>
      </c>
      <c r="I38" s="49"/>
      <c r="J38" s="6"/>
      <c r="K38" s="51">
        <f t="shared" si="31"/>
        <v>0</v>
      </c>
      <c r="L38" s="129">
        <f t="shared" si="32"/>
        <v>0</v>
      </c>
    </row>
    <row r="39" spans="1:12" customFormat="1" ht="12.5" x14ac:dyDescent="0.25">
      <c r="A39" s="10"/>
      <c r="B39" s="39" t="s">
        <v>138</v>
      </c>
      <c r="C39" s="170" t="str">
        <f t="shared" si="0"/>
        <v>FC</v>
      </c>
      <c r="D39" s="49">
        <f>3*2</f>
        <v>6</v>
      </c>
      <c r="E39" s="6"/>
      <c r="F39" s="35">
        <f t="shared" si="29"/>
        <v>0</v>
      </c>
      <c r="G39" s="36">
        <f t="shared" si="1"/>
        <v>0.1</v>
      </c>
      <c r="H39" s="51">
        <f t="shared" si="30"/>
        <v>0</v>
      </c>
      <c r="I39" s="49"/>
      <c r="J39" s="6"/>
      <c r="K39" s="51">
        <f t="shared" si="31"/>
        <v>0</v>
      </c>
      <c r="L39" s="129">
        <f t="shared" si="32"/>
        <v>0</v>
      </c>
    </row>
    <row r="40" spans="1:12" customFormat="1" ht="12.5" x14ac:dyDescent="0.25">
      <c r="A40" s="227"/>
      <c r="B40" s="39" t="s">
        <v>139</v>
      </c>
      <c r="C40" s="170" t="str">
        <f t="shared" si="0"/>
        <v>FC</v>
      </c>
      <c r="D40" s="49">
        <f>3*1</f>
        <v>3</v>
      </c>
      <c r="E40" s="6"/>
      <c r="F40" s="35">
        <f t="shared" si="29"/>
        <v>0</v>
      </c>
      <c r="G40" s="36">
        <f t="shared" si="1"/>
        <v>0.1</v>
      </c>
      <c r="H40" s="51">
        <f t="shared" si="30"/>
        <v>0</v>
      </c>
      <c r="I40" s="28"/>
      <c r="J40" s="6"/>
      <c r="K40" s="51">
        <f t="shared" si="31"/>
        <v>0</v>
      </c>
      <c r="L40" s="129">
        <f t="shared" si="32"/>
        <v>0</v>
      </c>
    </row>
    <row r="41" spans="1:12" customFormat="1" ht="12.5" x14ac:dyDescent="0.25">
      <c r="A41" s="227"/>
      <c r="B41" s="39" t="s">
        <v>140</v>
      </c>
      <c r="C41" s="170" t="str">
        <f t="shared" si="0"/>
        <v>FC</v>
      </c>
      <c r="D41" s="49">
        <f>3*1</f>
        <v>3</v>
      </c>
      <c r="E41" s="6"/>
      <c r="F41" s="35">
        <f>D41*E41</f>
        <v>0</v>
      </c>
      <c r="G41" s="36">
        <f t="shared" si="1"/>
        <v>0.1</v>
      </c>
      <c r="H41" s="51">
        <f t="shared" si="30"/>
        <v>0</v>
      </c>
      <c r="I41" s="28"/>
      <c r="J41" s="6"/>
      <c r="K41" s="51">
        <f t="shared" si="31"/>
        <v>0</v>
      </c>
      <c r="L41" s="129">
        <f t="shared" si="32"/>
        <v>0</v>
      </c>
    </row>
    <row r="42" spans="1:12" customFormat="1" ht="12.5" x14ac:dyDescent="0.25">
      <c r="A42" s="227"/>
      <c r="B42" s="39"/>
      <c r="C42" s="170" t="str">
        <f t="shared" si="0"/>
        <v>FC</v>
      </c>
      <c r="D42" s="49"/>
      <c r="E42" s="6"/>
      <c r="F42" s="35">
        <f t="shared" ref="F42" si="33">D42*E42</f>
        <v>0</v>
      </c>
      <c r="G42" s="36">
        <f t="shared" si="1"/>
        <v>0.1</v>
      </c>
      <c r="H42" s="51">
        <f t="shared" si="30"/>
        <v>0</v>
      </c>
      <c r="I42" s="28"/>
      <c r="J42" s="6"/>
      <c r="K42" s="51"/>
      <c r="L42" s="129"/>
    </row>
    <row r="43" spans="1:12" customFormat="1" ht="13" x14ac:dyDescent="0.3">
      <c r="A43" s="230"/>
      <c r="B43" s="181" t="s">
        <v>147</v>
      </c>
      <c r="C43" s="231"/>
      <c r="D43" s="232"/>
      <c r="E43" s="233"/>
      <c r="F43" s="234"/>
      <c r="G43" s="235"/>
      <c r="H43" s="236"/>
      <c r="I43" s="237"/>
      <c r="J43" s="233"/>
      <c r="K43" s="236"/>
      <c r="L43" s="238"/>
    </row>
    <row r="44" spans="1:12" customFormat="1" ht="12.5" x14ac:dyDescent="0.25">
      <c r="A44" s="10"/>
      <c r="B44" s="39" t="s">
        <v>148</v>
      </c>
      <c r="C44" s="170" t="str">
        <f t="shared" si="0"/>
        <v>FC</v>
      </c>
      <c r="D44" s="49"/>
      <c r="E44" s="6"/>
      <c r="F44" s="35">
        <f t="shared" ref="F44:F60" si="34">D44*E44</f>
        <v>0</v>
      </c>
      <c r="G44" s="36">
        <f t="shared" si="1"/>
        <v>0.1</v>
      </c>
      <c r="H44" s="51">
        <f t="shared" ref="H44:H63" si="35">IF(G44&lt;&gt;0,F44/G44,0)</f>
        <v>0</v>
      </c>
      <c r="I44" s="49"/>
      <c r="J44" s="6"/>
      <c r="K44" s="51">
        <f t="shared" ref="K44:K62" si="36">I44*J44</f>
        <v>0</v>
      </c>
      <c r="L44" s="129">
        <f t="shared" ref="L44:L62" si="37">IF(OR(J44&gt;0,H44&gt;0),H44+K44,0)</f>
        <v>0</v>
      </c>
    </row>
    <row r="45" spans="1:12" customFormat="1" ht="12.5" x14ac:dyDescent="0.25">
      <c r="A45" s="10"/>
      <c r="B45" s="39" t="s">
        <v>149</v>
      </c>
      <c r="C45" s="170" t="str">
        <f t="shared" si="0"/>
        <v>FC</v>
      </c>
      <c r="D45" s="49"/>
      <c r="E45" s="6"/>
      <c r="F45" s="35">
        <f t="shared" si="34"/>
        <v>0</v>
      </c>
      <c r="G45" s="36">
        <f t="shared" si="1"/>
        <v>0.1</v>
      </c>
      <c r="H45" s="51">
        <f t="shared" si="35"/>
        <v>0</v>
      </c>
      <c r="I45" s="49"/>
      <c r="J45" s="6"/>
      <c r="K45" s="51">
        <f t="shared" si="36"/>
        <v>0</v>
      </c>
      <c r="L45" s="129">
        <f t="shared" si="37"/>
        <v>0</v>
      </c>
    </row>
    <row r="46" spans="1:12" customFormat="1" ht="12.5" x14ac:dyDescent="0.25">
      <c r="A46" s="10"/>
      <c r="B46" s="39" t="s">
        <v>150</v>
      </c>
      <c r="C46" s="170" t="str">
        <f t="shared" si="0"/>
        <v>FC</v>
      </c>
      <c r="D46" s="49"/>
      <c r="E46" s="6"/>
      <c r="F46" s="35">
        <f t="shared" ref="F46" si="38">D46*E46</f>
        <v>0</v>
      </c>
      <c r="G46" s="36">
        <f t="shared" si="1"/>
        <v>0.1</v>
      </c>
      <c r="H46" s="51">
        <f t="shared" ref="H46" si="39">IF(G46&lt;&gt;0,F46/G46,0)</f>
        <v>0</v>
      </c>
      <c r="I46" s="49"/>
      <c r="J46" s="6"/>
      <c r="K46" s="51">
        <f t="shared" ref="K46" si="40">I46*J46</f>
        <v>0</v>
      </c>
      <c r="L46" s="129">
        <f t="shared" ref="L46" si="41">IF(OR(J46&gt;0,H46&gt;0),H46+K46,0)</f>
        <v>0</v>
      </c>
    </row>
    <row r="47" spans="1:12" customFormat="1" ht="12.5" x14ac:dyDescent="0.25">
      <c r="A47" s="10"/>
      <c r="B47" s="39"/>
      <c r="C47" s="170" t="str">
        <f t="shared" si="0"/>
        <v>FC</v>
      </c>
      <c r="D47" s="49"/>
      <c r="E47" s="6"/>
      <c r="F47" s="35">
        <f t="shared" si="34"/>
        <v>0</v>
      </c>
      <c r="G47" s="36">
        <f t="shared" si="1"/>
        <v>0.1</v>
      </c>
      <c r="H47" s="51">
        <f t="shared" si="35"/>
        <v>0</v>
      </c>
      <c r="I47" s="49"/>
      <c r="J47" s="6"/>
      <c r="K47" s="51">
        <f t="shared" si="36"/>
        <v>0</v>
      </c>
      <c r="L47" s="129">
        <f t="shared" si="37"/>
        <v>0</v>
      </c>
    </row>
    <row r="48" spans="1:12" customFormat="1" ht="13" x14ac:dyDescent="0.3">
      <c r="A48" s="230"/>
      <c r="B48" s="181" t="s">
        <v>151</v>
      </c>
      <c r="C48" s="231"/>
      <c r="D48" s="232"/>
      <c r="E48" s="233"/>
      <c r="F48" s="234"/>
      <c r="G48" s="235"/>
      <c r="H48" s="236"/>
      <c r="I48" s="237"/>
      <c r="J48" s="233"/>
      <c r="K48" s="236"/>
      <c r="L48" s="238"/>
    </row>
    <row r="49" spans="1:12" customFormat="1" ht="12.5" x14ac:dyDescent="0.25">
      <c r="A49" s="10"/>
      <c r="B49" s="39" t="s">
        <v>152</v>
      </c>
      <c r="C49" s="170" t="str">
        <f t="shared" si="0"/>
        <v>FC</v>
      </c>
      <c r="D49" s="49">
        <v>1</v>
      </c>
      <c r="E49" s="6"/>
      <c r="F49" s="35">
        <f t="shared" ref="F49:F50" si="42">D49*E49</f>
        <v>0</v>
      </c>
      <c r="G49" s="36">
        <f t="shared" si="1"/>
        <v>0.1</v>
      </c>
      <c r="H49" s="51">
        <f t="shared" ref="H49:H50" si="43">IF(G49&lt;&gt;0,F49/G49,0)</f>
        <v>0</v>
      </c>
      <c r="I49" s="49"/>
      <c r="J49" s="6"/>
      <c r="K49" s="51">
        <f t="shared" ref="K49:K50" si="44">I49*J49</f>
        <v>0</v>
      </c>
      <c r="L49" s="129">
        <f t="shared" ref="L49:L50" si="45">IF(OR(J49&gt;0,H49&gt;0),H49+K49,0)</f>
        <v>0</v>
      </c>
    </row>
    <row r="50" spans="1:12" customFormat="1" ht="12.5" x14ac:dyDescent="0.25">
      <c r="A50" s="10"/>
      <c r="B50" s="39" t="s">
        <v>153</v>
      </c>
      <c r="C50" s="170" t="str">
        <f t="shared" si="0"/>
        <v>FC</v>
      </c>
      <c r="D50" s="49">
        <v>2</v>
      </c>
      <c r="E50" s="6"/>
      <c r="F50" s="35">
        <f t="shared" si="42"/>
        <v>0</v>
      </c>
      <c r="G50" s="36">
        <f t="shared" si="1"/>
        <v>0.1</v>
      </c>
      <c r="H50" s="51">
        <f t="shared" si="43"/>
        <v>0</v>
      </c>
      <c r="I50" s="49"/>
      <c r="J50" s="6"/>
      <c r="K50" s="51">
        <f t="shared" si="44"/>
        <v>0</v>
      </c>
      <c r="L50" s="129">
        <f t="shared" si="45"/>
        <v>0</v>
      </c>
    </row>
    <row r="51" spans="1:12" customFormat="1" ht="12.5" x14ac:dyDescent="0.25">
      <c r="A51" s="10"/>
      <c r="B51" s="39" t="s">
        <v>154</v>
      </c>
      <c r="C51" s="170" t="str">
        <f t="shared" si="0"/>
        <v>FC</v>
      </c>
      <c r="D51" s="49">
        <v>3</v>
      </c>
      <c r="E51" s="6"/>
      <c r="F51" s="35">
        <f t="shared" ref="F51" si="46">D51*E51</f>
        <v>0</v>
      </c>
      <c r="G51" s="36">
        <f t="shared" si="1"/>
        <v>0.1</v>
      </c>
      <c r="H51" s="51">
        <f t="shared" ref="H51" si="47">IF(G51&lt;&gt;0,F51/G51,0)</f>
        <v>0</v>
      </c>
      <c r="I51" s="49"/>
      <c r="J51" s="6"/>
      <c r="K51" s="51">
        <f t="shared" ref="K51" si="48">I51*J51</f>
        <v>0</v>
      </c>
      <c r="L51" s="129">
        <f t="shared" ref="L51" si="49">IF(OR(J51&gt;0,H51&gt;0),H51+K51,0)</f>
        <v>0</v>
      </c>
    </row>
    <row r="52" spans="1:12" customFormat="1" ht="12.5" x14ac:dyDescent="0.25">
      <c r="A52" s="10"/>
      <c r="B52" s="39"/>
      <c r="C52" s="170"/>
      <c r="D52" s="49"/>
      <c r="E52" s="6"/>
      <c r="F52" s="35"/>
      <c r="G52" s="36"/>
      <c r="H52" s="51"/>
      <c r="I52" s="49"/>
      <c r="J52" s="6"/>
      <c r="K52" s="51"/>
      <c r="L52" s="129"/>
    </row>
    <row r="53" spans="1:12" customFormat="1" ht="13" x14ac:dyDescent="0.3">
      <c r="A53" s="230"/>
      <c r="B53" s="181" t="s">
        <v>155</v>
      </c>
      <c r="C53" s="231"/>
      <c r="D53" s="232"/>
      <c r="E53" s="233"/>
      <c r="F53" s="234"/>
      <c r="G53" s="235"/>
      <c r="H53" s="236"/>
      <c r="I53" s="237"/>
      <c r="J53" s="233"/>
      <c r="K53" s="236"/>
      <c r="L53" s="238"/>
    </row>
    <row r="54" spans="1:12" customFormat="1" ht="12.5" x14ac:dyDescent="0.25">
      <c r="A54" s="10"/>
      <c r="B54" s="39" t="s">
        <v>156</v>
      </c>
      <c r="C54" s="170" t="str">
        <f t="shared" si="0"/>
        <v>FC</v>
      </c>
      <c r="D54" s="49"/>
      <c r="E54" s="6"/>
      <c r="F54" s="35">
        <f t="shared" ref="F54:F55" si="50">D54*E54</f>
        <v>0</v>
      </c>
      <c r="G54" s="36">
        <f t="shared" si="1"/>
        <v>0.1</v>
      </c>
      <c r="H54" s="51">
        <f t="shared" ref="H54:H55" si="51">IF(G54&lt;&gt;0,F54/G54,0)</f>
        <v>0</v>
      </c>
      <c r="I54" s="49"/>
      <c r="J54" s="6"/>
      <c r="K54" s="51">
        <f t="shared" ref="K54:K55" si="52">I54*J54</f>
        <v>0</v>
      </c>
      <c r="L54" s="129">
        <f t="shared" ref="L54:L55" si="53">IF(OR(J54&gt;0,H54&gt;0),H54+K54,0)</f>
        <v>0</v>
      </c>
    </row>
    <row r="55" spans="1:12" customFormat="1" ht="12.5" x14ac:dyDescent="0.25">
      <c r="A55" s="10"/>
      <c r="B55" s="39" t="s">
        <v>157</v>
      </c>
      <c r="C55" s="170" t="str">
        <f t="shared" si="0"/>
        <v>FC</v>
      </c>
      <c r="D55" s="49">
        <v>10</v>
      </c>
      <c r="E55" s="6"/>
      <c r="F55" s="35">
        <f t="shared" si="50"/>
        <v>0</v>
      </c>
      <c r="G55" s="36">
        <f t="shared" si="1"/>
        <v>0.1</v>
      </c>
      <c r="H55" s="51">
        <f t="shared" si="51"/>
        <v>0</v>
      </c>
      <c r="I55" s="49"/>
      <c r="J55" s="6"/>
      <c r="K55" s="51">
        <f t="shared" si="52"/>
        <v>0</v>
      </c>
      <c r="L55" s="129">
        <f t="shared" si="53"/>
        <v>0</v>
      </c>
    </row>
    <row r="56" spans="1:12" customFormat="1" ht="12.5" x14ac:dyDescent="0.25">
      <c r="A56" s="10"/>
      <c r="B56" s="39" t="s">
        <v>158</v>
      </c>
      <c r="C56" s="170" t="str">
        <f t="shared" si="0"/>
        <v>FC</v>
      </c>
      <c r="D56" s="49">
        <v>10</v>
      </c>
      <c r="E56" s="6"/>
      <c r="F56" s="35">
        <f t="shared" ref="F56" si="54">D56*E56</f>
        <v>0</v>
      </c>
      <c r="G56" s="36">
        <f t="shared" si="1"/>
        <v>0.1</v>
      </c>
      <c r="H56" s="51">
        <f t="shared" ref="H56" si="55">IF(G56&lt;&gt;0,F56/G56,0)</f>
        <v>0</v>
      </c>
      <c r="I56" s="49"/>
      <c r="J56" s="6"/>
      <c r="K56" s="51">
        <f t="shared" ref="K56" si="56">I56*J56</f>
        <v>0</v>
      </c>
      <c r="L56" s="129">
        <f t="shared" ref="L56" si="57">IF(OR(J56&gt;0,H56&gt;0),H56+K56,0)</f>
        <v>0</v>
      </c>
    </row>
    <row r="57" spans="1:12" customFormat="1" ht="12.5" x14ac:dyDescent="0.25">
      <c r="A57" s="10"/>
      <c r="B57" s="39" t="s">
        <v>159</v>
      </c>
      <c r="C57" s="170" t="str">
        <f t="shared" si="0"/>
        <v>FC</v>
      </c>
      <c r="D57" s="49">
        <v>100</v>
      </c>
      <c r="E57" s="6"/>
      <c r="F57" s="35">
        <f t="shared" ref="F57" si="58">D57*E57</f>
        <v>0</v>
      </c>
      <c r="G57" s="36">
        <f t="shared" si="1"/>
        <v>0.1</v>
      </c>
      <c r="H57" s="51">
        <f t="shared" ref="H57" si="59">IF(G57&lt;&gt;0,F57/G57,0)</f>
        <v>0</v>
      </c>
      <c r="I57" s="49"/>
      <c r="J57" s="6"/>
      <c r="K57" s="51">
        <f t="shared" ref="K57" si="60">I57*J57</f>
        <v>0</v>
      </c>
      <c r="L57" s="129">
        <f t="shared" ref="L57" si="61">IF(OR(J57&gt;0,H57&gt;0),H57+K57,0)</f>
        <v>0</v>
      </c>
    </row>
    <row r="58" spans="1:12" customFormat="1" ht="12.5" x14ac:dyDescent="0.25">
      <c r="A58" s="10"/>
      <c r="B58" s="39" t="s">
        <v>160</v>
      </c>
      <c r="C58" s="170" t="str">
        <f t="shared" si="0"/>
        <v>FC</v>
      </c>
      <c r="D58" s="49">
        <v>100</v>
      </c>
      <c r="E58" s="6"/>
      <c r="F58" s="35">
        <f t="shared" ref="F58" si="62">D58*E58</f>
        <v>0</v>
      </c>
      <c r="G58" s="36">
        <f t="shared" si="1"/>
        <v>0.1</v>
      </c>
      <c r="H58" s="51">
        <f t="shared" ref="H58" si="63">IF(G58&lt;&gt;0,F58/G58,0)</f>
        <v>0</v>
      </c>
      <c r="I58" s="49"/>
      <c r="J58" s="6"/>
      <c r="K58" s="51">
        <f t="shared" ref="K58" si="64">I58*J58</f>
        <v>0</v>
      </c>
      <c r="L58" s="129">
        <f t="shared" ref="L58" si="65">IF(OR(J58&gt;0,H58&gt;0),H58+K58,0)</f>
        <v>0</v>
      </c>
    </row>
    <row r="59" spans="1:12" customFormat="1" ht="12.5" x14ac:dyDescent="0.25">
      <c r="A59" s="10"/>
      <c r="B59" s="39" t="s">
        <v>161</v>
      </c>
      <c r="C59" s="170" t="str">
        <f t="shared" si="0"/>
        <v>FC</v>
      </c>
      <c r="D59" s="49">
        <v>100</v>
      </c>
      <c r="E59" s="6"/>
      <c r="F59" s="35">
        <f t="shared" si="34"/>
        <v>0</v>
      </c>
      <c r="G59" s="36">
        <f t="shared" si="1"/>
        <v>0.1</v>
      </c>
      <c r="H59" s="51">
        <f t="shared" si="35"/>
        <v>0</v>
      </c>
      <c r="I59" s="49"/>
      <c r="J59" s="6"/>
      <c r="K59" s="51">
        <f t="shared" si="36"/>
        <v>0</v>
      </c>
      <c r="L59" s="129">
        <f t="shared" si="37"/>
        <v>0</v>
      </c>
    </row>
    <row r="60" spans="1:12" customFormat="1" ht="12.5" x14ac:dyDescent="0.25">
      <c r="A60" s="227"/>
      <c r="B60" s="39" t="s">
        <v>162</v>
      </c>
      <c r="C60" s="170" t="str">
        <f t="shared" si="0"/>
        <v>FC</v>
      </c>
      <c r="D60" s="49">
        <v>100</v>
      </c>
      <c r="E60" s="6"/>
      <c r="F60" s="35">
        <f t="shared" si="34"/>
        <v>0</v>
      </c>
      <c r="G60" s="36">
        <f t="shared" si="1"/>
        <v>0.1</v>
      </c>
      <c r="H60" s="51">
        <f t="shared" si="35"/>
        <v>0</v>
      </c>
      <c r="I60" s="28"/>
      <c r="J60" s="6"/>
      <c r="K60" s="51">
        <f t="shared" si="36"/>
        <v>0</v>
      </c>
      <c r="L60" s="129">
        <f t="shared" si="37"/>
        <v>0</v>
      </c>
    </row>
    <row r="61" spans="1:12" customFormat="1" ht="12.5" x14ac:dyDescent="0.25">
      <c r="A61" s="227"/>
      <c r="B61" s="39" t="s">
        <v>163</v>
      </c>
      <c r="C61" s="170" t="str">
        <f t="shared" si="0"/>
        <v>FC</v>
      </c>
      <c r="D61" s="49">
        <v>100</v>
      </c>
      <c r="E61" s="6"/>
      <c r="F61" s="35">
        <f>D61*E61</f>
        <v>0</v>
      </c>
      <c r="G61" s="36">
        <f t="shared" si="1"/>
        <v>0.1</v>
      </c>
      <c r="H61" s="51">
        <f t="shared" si="35"/>
        <v>0</v>
      </c>
      <c r="I61" s="28"/>
      <c r="J61" s="6"/>
      <c r="K61" s="51">
        <f t="shared" si="36"/>
        <v>0</v>
      </c>
      <c r="L61" s="129">
        <f t="shared" si="37"/>
        <v>0</v>
      </c>
    </row>
    <row r="62" spans="1:12" customFormat="1" ht="12.5" x14ac:dyDescent="0.25">
      <c r="A62" s="227"/>
      <c r="B62" s="39" t="s">
        <v>164</v>
      </c>
      <c r="C62" s="170" t="str">
        <f t="shared" si="0"/>
        <v>FC</v>
      </c>
      <c r="D62" s="49">
        <v>8</v>
      </c>
      <c r="E62" s="6"/>
      <c r="F62" s="35">
        <f t="shared" ref="F62:F63" si="66">D62*E62</f>
        <v>0</v>
      </c>
      <c r="G62" s="36">
        <f t="shared" si="1"/>
        <v>0.1</v>
      </c>
      <c r="H62" s="51">
        <f t="shared" si="35"/>
        <v>0</v>
      </c>
      <c r="I62" s="28"/>
      <c r="J62" s="6"/>
      <c r="K62" s="51">
        <f t="shared" si="36"/>
        <v>0</v>
      </c>
      <c r="L62" s="129">
        <f t="shared" si="37"/>
        <v>0</v>
      </c>
    </row>
    <row r="63" spans="1:12" customFormat="1" ht="12.5" x14ac:dyDescent="0.25">
      <c r="A63" s="227"/>
      <c r="B63" s="39" t="s">
        <v>165</v>
      </c>
      <c r="C63" s="170" t="str">
        <f t="shared" si="0"/>
        <v>FC</v>
      </c>
      <c r="D63" s="49">
        <v>2000</v>
      </c>
      <c r="E63" s="6"/>
      <c r="F63" s="35">
        <f t="shared" si="66"/>
        <v>0</v>
      </c>
      <c r="G63" s="36">
        <f t="shared" si="1"/>
        <v>0.1</v>
      </c>
      <c r="H63" s="51">
        <f t="shared" si="35"/>
        <v>0</v>
      </c>
      <c r="I63" s="28"/>
      <c r="J63" s="6"/>
      <c r="K63" s="51"/>
      <c r="L63" s="129"/>
    </row>
    <row r="64" spans="1:12" customFormat="1" ht="12.5" x14ac:dyDescent="0.25">
      <c r="A64" s="227"/>
      <c r="B64" s="39"/>
      <c r="C64" s="170" t="str">
        <f t="shared" si="0"/>
        <v>FC</v>
      </c>
      <c r="D64" s="49"/>
      <c r="E64" s="6"/>
      <c r="F64" s="35">
        <f t="shared" ref="F64" si="67">D64*E64</f>
        <v>0</v>
      </c>
      <c r="G64" s="36">
        <f t="shared" si="1"/>
        <v>0.1</v>
      </c>
      <c r="H64" s="51">
        <f t="shared" ref="H64" si="68">IF(G64&lt;&gt;0,F64/G64,0)</f>
        <v>0</v>
      </c>
      <c r="I64" s="28"/>
      <c r="J64" s="6"/>
      <c r="K64" s="51">
        <f t="shared" ref="K64" si="69">I64*J64</f>
        <v>0</v>
      </c>
      <c r="L64" s="129">
        <f t="shared" ref="L64" si="70">IF(OR(J64&gt;0,H64&gt;0),H64+K64,0)</f>
        <v>0</v>
      </c>
    </row>
    <row r="65" spans="1:12" customFormat="1" ht="13" x14ac:dyDescent="0.3">
      <c r="A65" s="176"/>
      <c r="B65" s="181" t="s">
        <v>166</v>
      </c>
      <c r="C65" s="171"/>
      <c r="D65" s="310"/>
      <c r="E65" s="16"/>
      <c r="F65" s="16"/>
      <c r="G65" s="17"/>
      <c r="H65" s="22"/>
      <c r="I65" s="27"/>
      <c r="J65" s="16"/>
      <c r="K65" s="22"/>
      <c r="L65" s="26"/>
    </row>
    <row r="66" spans="1:12" customFormat="1" ht="12.5" x14ac:dyDescent="0.25">
      <c r="A66" s="227"/>
      <c r="B66" s="39" t="s">
        <v>167</v>
      </c>
      <c r="C66" s="170" t="str">
        <f t="shared" si="0"/>
        <v>FC</v>
      </c>
      <c r="D66" s="49"/>
      <c r="E66" s="6"/>
      <c r="F66" s="35">
        <f t="shared" ref="F66" si="71">D66*E66</f>
        <v>0</v>
      </c>
      <c r="G66" s="36">
        <f t="shared" si="1"/>
        <v>0.1</v>
      </c>
      <c r="H66" s="51">
        <f t="shared" ref="H66" si="72">IF(G66&lt;&gt;0,F66/G66,0)</f>
        <v>0</v>
      </c>
      <c r="I66" s="28"/>
      <c r="J66" s="6"/>
      <c r="K66" s="51">
        <f t="shared" ref="K66" si="73">I66*J66</f>
        <v>0</v>
      </c>
      <c r="L66" s="129">
        <f t="shared" ref="L66" si="74">IF(OR(J66&gt;0,H66&gt;0),H66+K66,0)</f>
        <v>0</v>
      </c>
    </row>
    <row r="67" spans="1:12" customFormat="1" ht="15" customHeight="1" x14ac:dyDescent="0.25">
      <c r="A67" s="227"/>
      <c r="B67" s="228" t="s">
        <v>168</v>
      </c>
      <c r="C67" s="170" t="str">
        <f t="shared" si="0"/>
        <v>FC</v>
      </c>
      <c r="D67" s="49"/>
      <c r="E67" s="6"/>
      <c r="F67" s="35">
        <f>D67*E67</f>
        <v>0</v>
      </c>
      <c r="G67" s="36">
        <f t="shared" si="1"/>
        <v>0.1</v>
      </c>
      <c r="H67" s="51">
        <f t="shared" si="11"/>
        <v>0</v>
      </c>
      <c r="I67" s="222"/>
      <c r="J67" s="6"/>
      <c r="K67" s="51">
        <f t="shared" si="12"/>
        <v>0</v>
      </c>
      <c r="L67" s="129">
        <f t="shared" si="13"/>
        <v>0</v>
      </c>
    </row>
    <row r="68" spans="1:12" customFormat="1" ht="12.5" x14ac:dyDescent="0.25">
      <c r="A68" s="227"/>
      <c r="B68" s="174"/>
      <c r="C68" s="170"/>
      <c r="D68" s="49"/>
      <c r="E68" s="6"/>
      <c r="F68" s="35"/>
      <c r="G68" s="36"/>
      <c r="H68" s="51"/>
      <c r="I68" s="28"/>
      <c r="J68" s="6"/>
      <c r="K68" s="51"/>
      <c r="L68" s="129"/>
    </row>
    <row r="69" spans="1:12" customFormat="1" ht="13" x14ac:dyDescent="0.3">
      <c r="A69" s="176"/>
      <c r="B69" s="181" t="s">
        <v>169</v>
      </c>
      <c r="C69" s="171"/>
      <c r="D69" s="310"/>
      <c r="E69" s="16"/>
      <c r="F69" s="16"/>
      <c r="G69" s="17"/>
      <c r="H69" s="22"/>
      <c r="I69" s="27"/>
      <c r="J69" s="16"/>
      <c r="K69" s="22"/>
      <c r="L69" s="26"/>
    </row>
    <row r="70" spans="1:12" customFormat="1" ht="12.5" x14ac:dyDescent="0.25">
      <c r="A70" s="227"/>
      <c r="B70" s="39" t="s">
        <v>170</v>
      </c>
      <c r="C70" s="170" t="str">
        <f t="shared" si="0"/>
        <v>FC</v>
      </c>
      <c r="D70" s="49"/>
      <c r="E70" s="6"/>
      <c r="F70" s="35">
        <f t="shared" ref="F70" si="75">D70*E70</f>
        <v>0</v>
      </c>
      <c r="G70" s="36">
        <f t="shared" si="1"/>
        <v>0.1</v>
      </c>
      <c r="H70" s="51">
        <f t="shared" ref="H70" si="76">IF(G70&lt;&gt;0,F70/G70,0)</f>
        <v>0</v>
      </c>
      <c r="I70" s="28"/>
      <c r="J70" s="6"/>
      <c r="K70" s="51">
        <f t="shared" ref="K70" si="77">I70*J70</f>
        <v>0</v>
      </c>
      <c r="L70" s="129">
        <f t="shared" si="9"/>
        <v>0</v>
      </c>
    </row>
    <row r="71" spans="1:12" customFormat="1" ht="13" thickBot="1" x14ac:dyDescent="0.3">
      <c r="A71" s="227"/>
      <c r="B71" s="39"/>
      <c r="C71" s="170"/>
      <c r="D71" s="49"/>
      <c r="E71" s="6"/>
      <c r="F71" s="35"/>
      <c r="G71" s="36"/>
      <c r="H71" s="51"/>
      <c r="I71" s="28"/>
      <c r="J71" s="6"/>
      <c r="K71" s="51"/>
      <c r="L71" s="129"/>
    </row>
    <row r="72" spans="1:12" customFormat="1" ht="13.5" thickBot="1" x14ac:dyDescent="0.35">
      <c r="A72" s="312"/>
      <c r="B72" s="178" t="str">
        <f>+"SUB-TOTAL:  "&amp;A15</f>
        <v>SUB-TOTAL:  G3.1</v>
      </c>
      <c r="C72" s="172"/>
      <c r="D72" s="80"/>
      <c r="E72" s="81">
        <f>SUM(E15:E71)</f>
        <v>0</v>
      </c>
      <c r="F72" s="81">
        <f>SUM(F15:F71)</f>
        <v>0</v>
      </c>
      <c r="G72" s="82">
        <f>$B$8</f>
        <v>0.1</v>
      </c>
      <c r="H72" s="127">
        <f>SUM(H15:H71)</f>
        <v>0</v>
      </c>
      <c r="I72" s="128"/>
      <c r="J72" s="81">
        <f>SUM(J15:J71)</f>
        <v>0</v>
      </c>
      <c r="K72" s="127">
        <f>SUM(K15:K71)</f>
        <v>0</v>
      </c>
      <c r="L72" s="127">
        <f>SUM(L15:L71)</f>
        <v>0</v>
      </c>
    </row>
    <row r="73" spans="1:12" customFormat="1" ht="13.5" thickBot="1" x14ac:dyDescent="0.35">
      <c r="A73" s="301"/>
      <c r="B73" s="261" t="s">
        <v>87</v>
      </c>
      <c r="C73" s="262"/>
      <c r="D73" s="263"/>
      <c r="E73" s="264"/>
      <c r="F73" s="264"/>
      <c r="G73" s="265"/>
      <c r="H73" s="264"/>
      <c r="I73" s="266"/>
      <c r="J73" s="264"/>
      <c r="K73" s="267"/>
      <c r="L73" s="123">
        <f>0.15*L72</f>
        <v>0</v>
      </c>
    </row>
    <row r="74" spans="1:12" ht="10.5" x14ac:dyDescent="0.25">
      <c r="D74" s="302"/>
      <c r="E74" s="303"/>
      <c r="F74" s="304"/>
      <c r="H74" s="25"/>
      <c r="I74" s="305"/>
      <c r="J74" s="303"/>
      <c r="K74" s="34"/>
      <c r="L74" s="34"/>
    </row>
    <row r="75" spans="1:12" ht="10.5" x14ac:dyDescent="0.25">
      <c r="D75" s="302"/>
      <c r="E75" s="303"/>
      <c r="F75" s="304"/>
      <c r="H75" s="25"/>
      <c r="I75" s="305"/>
      <c r="J75" s="303"/>
      <c r="K75" s="34"/>
      <c r="L75" s="34"/>
    </row>
    <row r="76" spans="1:12" ht="10.5" x14ac:dyDescent="0.25">
      <c r="D76" s="302"/>
      <c r="E76" s="303"/>
      <c r="F76" s="304"/>
      <c r="H76" s="25"/>
      <c r="I76" s="305"/>
      <c r="J76" s="303"/>
      <c r="K76" s="34"/>
      <c r="L76" s="34"/>
    </row>
    <row r="77" spans="1:12" ht="10.5" x14ac:dyDescent="0.25">
      <c r="D77" s="302"/>
      <c r="E77" s="303"/>
      <c r="F77" s="304"/>
      <c r="H77" s="25"/>
      <c r="I77" s="305"/>
      <c r="J77" s="303"/>
      <c r="K77" s="34"/>
      <c r="L77" s="34"/>
    </row>
    <row r="78" spans="1:12" ht="10.5" x14ac:dyDescent="0.25">
      <c r="D78" s="302"/>
      <c r="E78" s="303"/>
      <c r="F78" s="304"/>
      <c r="H78" s="25"/>
      <c r="I78" s="305"/>
      <c r="J78" s="303"/>
      <c r="K78" s="34"/>
      <c r="L78" s="34"/>
    </row>
    <row r="79" spans="1:12" ht="10.5" x14ac:dyDescent="0.25">
      <c r="D79" s="302"/>
      <c r="E79" s="303"/>
      <c r="F79" s="304"/>
      <c r="H79" s="25"/>
      <c r="I79" s="305"/>
      <c r="J79" s="303"/>
      <c r="K79" s="34"/>
      <c r="L79" s="34"/>
    </row>
    <row r="80" spans="1:12" ht="10.5" x14ac:dyDescent="0.25">
      <c r="D80" s="302"/>
      <c r="E80" s="303"/>
      <c r="F80" s="304"/>
      <c r="H80" s="25"/>
      <c r="I80" s="305"/>
      <c r="J80" s="303"/>
      <c r="K80" s="34"/>
      <c r="L80" s="34"/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4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4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4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4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4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4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4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4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ht="10.5" x14ac:dyDescent="0.25">
      <c r="D98" s="302"/>
      <c r="E98" s="303"/>
      <c r="F98" s="304"/>
      <c r="H98" s="25"/>
      <c r="I98" s="305"/>
      <c r="J98" s="303"/>
      <c r="K98" s="34"/>
      <c r="L98" s="34"/>
    </row>
    <row r="99" spans="4:12" ht="10.5" x14ac:dyDescent="0.25">
      <c r="D99" s="302"/>
      <c r="E99" s="303"/>
      <c r="F99" s="304"/>
      <c r="H99" s="25"/>
      <c r="I99" s="305"/>
      <c r="J99" s="303"/>
      <c r="K99" s="34"/>
      <c r="L99" s="34"/>
    </row>
    <row r="100" spans="4:12" ht="10.5" x14ac:dyDescent="0.25">
      <c r="D100" s="302"/>
      <c r="E100" s="303"/>
      <c r="F100" s="304"/>
      <c r="H100" s="25"/>
      <c r="I100" s="305"/>
      <c r="J100" s="303"/>
      <c r="K100" s="34"/>
      <c r="L100" s="34"/>
    </row>
    <row r="101" spans="4:12" ht="10.5" x14ac:dyDescent="0.25">
      <c r="D101" s="302"/>
      <c r="E101" s="303"/>
      <c r="F101" s="304"/>
      <c r="H101" s="25"/>
      <c r="I101" s="305"/>
      <c r="J101" s="303"/>
      <c r="K101" s="34"/>
      <c r="L101" s="34"/>
    </row>
    <row r="102" spans="4:12" ht="10.5" x14ac:dyDescent="0.25">
      <c r="D102" s="302"/>
      <c r="E102" s="303"/>
      <c r="F102" s="304"/>
      <c r="H102" s="25"/>
      <c r="I102" s="305"/>
      <c r="J102" s="303"/>
      <c r="K102" s="34"/>
      <c r="L102" s="34"/>
    </row>
    <row r="103" spans="4:12" ht="10.5" x14ac:dyDescent="0.25">
      <c r="D103" s="302"/>
      <c r="E103" s="303"/>
      <c r="F103" s="304"/>
      <c r="H103" s="25"/>
      <c r="I103" s="305"/>
      <c r="J103" s="303"/>
      <c r="K103" s="34"/>
      <c r="L103" s="34"/>
    </row>
    <row r="104" spans="4:12" ht="10.5" x14ac:dyDescent="0.25">
      <c r="D104" s="302"/>
      <c r="E104" s="303"/>
      <c r="F104" s="304"/>
      <c r="H104" s="25"/>
      <c r="I104" s="305"/>
      <c r="J104" s="303"/>
      <c r="K104" s="34"/>
      <c r="L104" s="34"/>
    </row>
    <row r="105" spans="4:12" ht="10.5" x14ac:dyDescent="0.25">
      <c r="D105" s="302"/>
      <c r="E105" s="303"/>
      <c r="F105" s="304"/>
      <c r="H105" s="25"/>
      <c r="I105" s="305"/>
      <c r="J105" s="303"/>
      <c r="K105" s="34"/>
      <c r="L105" s="34"/>
    </row>
    <row r="106" spans="4:12" ht="10.5" x14ac:dyDescent="0.25">
      <c r="D106" s="302"/>
      <c r="E106" s="303"/>
      <c r="F106" s="304"/>
      <c r="H106" s="25"/>
      <c r="I106" s="305"/>
      <c r="J106" s="303"/>
      <c r="K106" s="34"/>
      <c r="L106" s="34"/>
    </row>
    <row r="107" spans="4:12" ht="10.5" x14ac:dyDescent="0.25">
      <c r="D107" s="302"/>
      <c r="E107" s="303"/>
      <c r="F107" s="304"/>
      <c r="H107" s="25"/>
      <c r="I107" s="305"/>
      <c r="J107" s="303"/>
      <c r="K107" s="34"/>
      <c r="L107" s="34"/>
    </row>
    <row r="108" spans="4:12" ht="10.5" x14ac:dyDescent="0.25">
      <c r="D108" s="302"/>
      <c r="E108" s="303"/>
      <c r="F108" s="304"/>
      <c r="H108" s="25"/>
      <c r="I108" s="305"/>
      <c r="J108" s="303"/>
      <c r="K108" s="34"/>
      <c r="L108" s="34"/>
    </row>
    <row r="109" spans="4:12" ht="10.5" x14ac:dyDescent="0.25">
      <c r="D109" s="302"/>
      <c r="E109" s="303"/>
      <c r="F109" s="304"/>
      <c r="H109" s="25"/>
      <c r="I109" s="305"/>
      <c r="J109" s="303"/>
      <c r="K109" s="34"/>
      <c r="L109" s="34"/>
    </row>
    <row r="110" spans="4:12" ht="10.5" x14ac:dyDescent="0.25">
      <c r="D110" s="302"/>
      <c r="E110" s="303"/>
      <c r="F110" s="304"/>
      <c r="H110" s="25"/>
      <c r="I110" s="305"/>
      <c r="J110" s="303"/>
      <c r="K110" s="34"/>
      <c r="L110" s="34"/>
    </row>
    <row r="111" spans="4:12" ht="10.5" x14ac:dyDescent="0.25">
      <c r="D111" s="302"/>
      <c r="E111" s="303"/>
      <c r="F111" s="304"/>
      <c r="H111" s="25"/>
      <c r="I111" s="305"/>
      <c r="J111" s="303"/>
      <c r="K111" s="34"/>
      <c r="L111" s="34"/>
    </row>
    <row r="112" spans="4:12" ht="10.5" x14ac:dyDescent="0.25">
      <c r="D112" s="302"/>
      <c r="E112" s="303"/>
      <c r="F112" s="304"/>
      <c r="H112" s="25"/>
      <c r="I112" s="305"/>
      <c r="J112" s="303"/>
      <c r="K112" s="34"/>
      <c r="L112" s="34"/>
    </row>
    <row r="113" spans="4:12" ht="10.5" x14ac:dyDescent="0.25">
      <c r="D113" s="302"/>
      <c r="E113" s="303"/>
      <c r="F113" s="304"/>
      <c r="H113" s="25"/>
      <c r="I113" s="305"/>
      <c r="J113" s="303"/>
      <c r="K113" s="34"/>
      <c r="L113" s="34"/>
    </row>
    <row r="114" spans="4:12" ht="10.5" x14ac:dyDescent="0.25">
      <c r="D114" s="302"/>
      <c r="E114" s="303"/>
      <c r="F114" s="304"/>
      <c r="H114" s="25"/>
      <c r="I114" s="305"/>
      <c r="J114" s="303"/>
      <c r="K114" s="34"/>
      <c r="L114" s="34"/>
    </row>
    <row r="115" spans="4:12" ht="10.5" x14ac:dyDescent="0.25">
      <c r="D115" s="302"/>
      <c r="E115" s="303"/>
      <c r="F115" s="304"/>
      <c r="H115" s="25"/>
      <c r="I115" s="305"/>
      <c r="J115" s="303"/>
      <c r="K115" s="34"/>
      <c r="L115" s="34"/>
    </row>
    <row r="116" spans="4:12" ht="10.5" x14ac:dyDescent="0.25">
      <c r="D116" s="302"/>
      <c r="E116" s="303"/>
      <c r="F116" s="304"/>
      <c r="H116" s="25"/>
      <c r="I116" s="305"/>
      <c r="J116" s="303"/>
      <c r="K116" s="34"/>
      <c r="L116" s="34"/>
    </row>
    <row r="117" spans="4:12" ht="10.5" x14ac:dyDescent="0.25">
      <c r="D117" s="302"/>
      <c r="E117" s="303"/>
      <c r="F117" s="304"/>
      <c r="H117" s="25"/>
      <c r="I117" s="305"/>
      <c r="J117" s="303"/>
      <c r="K117" s="34"/>
      <c r="L117" s="34"/>
    </row>
    <row r="118" spans="4:12" ht="10.5" x14ac:dyDescent="0.25">
      <c r="D118" s="302"/>
      <c r="E118" s="303"/>
      <c r="F118" s="304"/>
      <c r="H118" s="25"/>
      <c r="I118" s="305"/>
      <c r="J118" s="303"/>
      <c r="K118" s="34"/>
      <c r="L118" s="34"/>
    </row>
    <row r="119" spans="4:12" ht="10.5" x14ac:dyDescent="0.25">
      <c r="D119" s="302"/>
      <c r="E119" s="303"/>
      <c r="F119" s="304"/>
      <c r="H119" s="25"/>
      <c r="I119" s="305"/>
      <c r="J119" s="303"/>
      <c r="K119" s="34"/>
      <c r="L119" s="34"/>
    </row>
    <row r="120" spans="4:12" ht="10.5" x14ac:dyDescent="0.25">
      <c r="D120" s="302"/>
      <c r="E120" s="303"/>
      <c r="F120" s="304"/>
      <c r="H120" s="25"/>
      <c r="I120" s="305"/>
      <c r="J120" s="303"/>
      <c r="K120" s="34"/>
      <c r="L120" s="34"/>
    </row>
    <row r="121" spans="4:12" ht="10.5" x14ac:dyDescent="0.25">
      <c r="D121" s="302"/>
      <c r="E121" s="303"/>
      <c r="F121" s="304"/>
      <c r="H121" s="25"/>
      <c r="I121" s="305"/>
      <c r="J121" s="303"/>
      <c r="K121" s="34"/>
      <c r="L121" s="34"/>
    </row>
    <row r="122" spans="4:12" ht="10.5" x14ac:dyDescent="0.25">
      <c r="D122" s="302"/>
      <c r="E122" s="303"/>
      <c r="F122" s="304"/>
      <c r="H122" s="25"/>
      <c r="I122" s="305"/>
      <c r="J122" s="303"/>
      <c r="K122" s="34"/>
      <c r="L122" s="34"/>
    </row>
    <row r="123" spans="4:12" ht="10.5" x14ac:dyDescent="0.25">
      <c r="D123" s="302"/>
      <c r="E123" s="303"/>
      <c r="F123" s="304"/>
      <c r="H123" s="25"/>
      <c r="I123" s="305"/>
      <c r="J123" s="303"/>
      <c r="K123" s="34"/>
      <c r="L123" s="34"/>
    </row>
    <row r="124" spans="4:12" ht="10.5" x14ac:dyDescent="0.25">
      <c r="D124" s="302"/>
      <c r="E124" s="303"/>
      <c r="F124" s="304"/>
      <c r="H124" s="25"/>
      <c r="I124" s="305"/>
      <c r="J124" s="303"/>
      <c r="K124" s="34"/>
      <c r="L124" s="34"/>
    </row>
    <row r="125" spans="4:12" ht="10.5" x14ac:dyDescent="0.25">
      <c r="D125" s="302"/>
      <c r="E125" s="303"/>
      <c r="F125" s="304"/>
      <c r="H125" s="25"/>
      <c r="I125" s="305"/>
      <c r="J125" s="303"/>
      <c r="K125" s="34"/>
      <c r="L125" s="34"/>
    </row>
    <row r="126" spans="4:12" ht="10.5" x14ac:dyDescent="0.25">
      <c r="D126" s="302"/>
      <c r="E126" s="303"/>
      <c r="F126" s="304"/>
      <c r="H126" s="25"/>
      <c r="I126" s="305"/>
      <c r="J126" s="303"/>
      <c r="K126" s="34"/>
      <c r="L126" s="34"/>
    </row>
    <row r="127" spans="4:12" ht="10.5" x14ac:dyDescent="0.25">
      <c r="D127" s="302"/>
      <c r="E127" s="303"/>
      <c r="F127" s="304"/>
      <c r="H127" s="25"/>
      <c r="I127" s="305"/>
      <c r="J127" s="303"/>
      <c r="K127" s="34"/>
      <c r="L127" s="34"/>
    </row>
    <row r="128" spans="4:12" ht="10.5" x14ac:dyDescent="0.25">
      <c r="D128" s="302"/>
      <c r="E128" s="303"/>
      <c r="F128" s="304"/>
      <c r="H128" s="25"/>
      <c r="I128" s="305"/>
      <c r="J128" s="303"/>
      <c r="K128" s="34"/>
      <c r="L128" s="34"/>
    </row>
    <row r="129" spans="4:12" ht="10.5" x14ac:dyDescent="0.25">
      <c r="D129" s="302"/>
      <c r="E129" s="303"/>
      <c r="F129" s="304"/>
      <c r="H129" s="25"/>
      <c r="I129" s="305"/>
      <c r="J129" s="303"/>
      <c r="K129" s="34"/>
      <c r="L129" s="34"/>
    </row>
    <row r="130" spans="4:12" ht="10.5" x14ac:dyDescent="0.25">
      <c r="D130" s="302"/>
      <c r="E130" s="303"/>
      <c r="F130" s="304"/>
      <c r="H130" s="25"/>
      <c r="I130" s="305"/>
      <c r="J130" s="303"/>
      <c r="K130" s="34"/>
      <c r="L130" s="34"/>
    </row>
    <row r="131" spans="4:12" ht="10.5" x14ac:dyDescent="0.25">
      <c r="D131" s="302"/>
      <c r="E131" s="303"/>
      <c r="F131" s="304"/>
      <c r="H131" s="25"/>
      <c r="I131" s="305"/>
      <c r="J131" s="303"/>
      <c r="K131" s="34"/>
      <c r="L131" s="34"/>
    </row>
    <row r="132" spans="4:12" ht="10.5" x14ac:dyDescent="0.25">
      <c r="D132" s="302"/>
      <c r="E132" s="303"/>
      <c r="F132" s="304"/>
      <c r="H132" s="25"/>
      <c r="I132" s="305"/>
      <c r="J132" s="303"/>
      <c r="K132" s="34"/>
      <c r="L132" s="34"/>
    </row>
    <row r="133" spans="4:12" x14ac:dyDescent="0.2">
      <c r="E133" s="306"/>
      <c r="F133" s="307"/>
    </row>
    <row r="134" spans="4:12" x14ac:dyDescent="0.2">
      <c r="E134" s="306"/>
      <c r="F134" s="307"/>
    </row>
    <row r="135" spans="4:12" x14ac:dyDescent="0.2">
      <c r="E135" s="306"/>
      <c r="F135" s="307"/>
    </row>
  </sheetData>
  <sheetProtection formatColumns="0" forma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A8241-A573-4A1F-A5F9-37E1F65A8BD5}">
  <sheetPr>
    <tabColor rgb="FF00B050"/>
  </sheetPr>
  <dimension ref="A1:L105"/>
  <sheetViews>
    <sheetView showGridLines="0" topLeftCell="A11" zoomScale="90" zoomScaleNormal="90" workbookViewId="0">
      <selection activeCell="L42" sqref="L42"/>
    </sheetView>
  </sheetViews>
  <sheetFormatPr defaultColWidth="9.33203125" defaultRowHeight="10" x14ac:dyDescent="0.2"/>
  <cols>
    <col min="1" max="1" width="20.44140625" style="2" customWidth="1"/>
    <col min="2" max="2" width="64.44140625" style="2" bestFit="1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131</v>
      </c>
      <c r="B1" s="330"/>
      <c r="C1"/>
      <c r="D1"/>
      <c r="E1"/>
      <c r="J1"/>
    </row>
    <row r="2" spans="1:12" customFormat="1" ht="13" x14ac:dyDescent="0.3">
      <c r="A2" s="376" t="s">
        <v>28</v>
      </c>
      <c r="B2" s="37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58</v>
      </c>
      <c r="C5" s="292"/>
      <c r="D5" s="292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3" t="s">
        <v>33</v>
      </c>
      <c r="B6" s="124" t="s">
        <v>171</v>
      </c>
      <c r="C6" s="292"/>
      <c r="D6" s="292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7" t="s">
        <v>37</v>
      </c>
      <c r="D10" s="378"/>
      <c r="E10" s="378"/>
      <c r="F10" s="378"/>
      <c r="G10" s="378"/>
      <c r="H10" s="379"/>
      <c r="I10" s="377" t="s">
        <v>38</v>
      </c>
      <c r="J10" s="378"/>
      <c r="K10" s="379"/>
      <c r="L10" s="67"/>
    </row>
    <row r="11" spans="1:12" customFormat="1" ht="13" thickBot="1" x14ac:dyDescent="0.3">
      <c r="A11" s="3"/>
      <c r="B11" s="3"/>
      <c r="C11" s="380"/>
      <c r="D11" s="381"/>
      <c r="E11" s="381"/>
      <c r="F11" s="381"/>
      <c r="G11" s="381"/>
      <c r="H11" s="382"/>
      <c r="I11" s="380"/>
      <c r="J11" s="381"/>
      <c r="K11" s="382"/>
      <c r="L11" s="68"/>
    </row>
    <row r="12" spans="1:12" customFormat="1" ht="14.5" customHeight="1" x14ac:dyDescent="0.2">
      <c r="A12" s="363" t="s">
        <v>39</v>
      </c>
      <c r="B12" s="360" t="s">
        <v>132</v>
      </c>
      <c r="C12" s="38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118" t="s">
        <v>42</v>
      </c>
      <c r="J12" s="357" t="s">
        <v>47</v>
      </c>
      <c r="K12" s="360" t="s">
        <v>48</v>
      </c>
      <c r="L12" s="373" t="s">
        <v>49</v>
      </c>
    </row>
    <row r="13" spans="1:12" customFormat="1" ht="13" x14ac:dyDescent="0.2">
      <c r="A13" s="364"/>
      <c r="B13" s="361"/>
      <c r="C13" s="384"/>
      <c r="D13" s="70"/>
      <c r="E13" s="358"/>
      <c r="F13" s="358"/>
      <c r="G13" s="358"/>
      <c r="H13" s="361"/>
      <c r="I13" s="119"/>
      <c r="J13" s="358"/>
      <c r="K13" s="361"/>
      <c r="L13" s="374"/>
    </row>
    <row r="14" spans="1:12" customFormat="1" ht="13" x14ac:dyDescent="0.2">
      <c r="A14" s="371"/>
      <c r="B14" s="370"/>
      <c r="C14" s="385"/>
      <c r="D14" s="121"/>
      <c r="E14" s="372"/>
      <c r="F14" s="372"/>
      <c r="G14" s="372"/>
      <c r="H14" s="370"/>
      <c r="I14" s="120"/>
      <c r="J14" s="372"/>
      <c r="K14" s="370"/>
      <c r="L14" s="375"/>
    </row>
    <row r="15" spans="1:12" customFormat="1" ht="14" x14ac:dyDescent="0.3">
      <c r="A15" s="37" t="str">
        <f>B5</f>
        <v>G3.1</v>
      </c>
      <c r="B15" s="42" t="str">
        <f>B6</f>
        <v>FALA - container</v>
      </c>
      <c r="C15" s="41"/>
      <c r="D15" s="38"/>
      <c r="E15" s="38"/>
      <c r="F15" s="74"/>
      <c r="G15" s="74"/>
      <c r="H15" s="75"/>
      <c r="I15" s="41"/>
      <c r="J15" s="38"/>
      <c r="K15" s="75"/>
      <c r="L15" s="150"/>
    </row>
    <row r="16" spans="1:12" customFormat="1" ht="37.5" x14ac:dyDescent="0.3">
      <c r="A16" s="18"/>
      <c r="B16" s="173" t="s">
        <v>172</v>
      </c>
      <c r="C16" s="171"/>
      <c r="D16" s="310"/>
      <c r="E16" s="16"/>
      <c r="F16" s="16"/>
      <c r="G16" s="17"/>
      <c r="H16" s="22"/>
      <c r="I16" s="27"/>
      <c r="J16" s="16"/>
      <c r="K16" s="22"/>
      <c r="L16" s="26"/>
    </row>
    <row r="17" spans="1:12" customFormat="1" ht="13" x14ac:dyDescent="0.3">
      <c r="A17" s="311"/>
      <c r="B17" s="239"/>
      <c r="C17" s="231"/>
      <c r="D17" s="245"/>
      <c r="E17" s="233"/>
      <c r="F17" s="233"/>
      <c r="G17" s="240"/>
      <c r="H17" s="241"/>
      <c r="I17" s="242"/>
      <c r="J17" s="233"/>
      <c r="K17" s="241"/>
      <c r="L17" s="243"/>
    </row>
    <row r="18" spans="1:12" customFormat="1" ht="13" x14ac:dyDescent="0.3">
      <c r="A18" s="169"/>
      <c r="B18" s="181" t="s">
        <v>173</v>
      </c>
      <c r="C18" s="171"/>
      <c r="D18" s="310"/>
      <c r="E18" s="16"/>
      <c r="F18" s="16"/>
      <c r="G18" s="17"/>
      <c r="H18" s="22"/>
      <c r="I18" s="27"/>
      <c r="J18" s="16"/>
      <c r="K18" s="22"/>
      <c r="L18" s="26"/>
    </row>
    <row r="19" spans="1:12" customFormat="1" ht="12.5" x14ac:dyDescent="0.25">
      <c r="A19" s="10"/>
      <c r="B19" s="39" t="s">
        <v>174</v>
      </c>
      <c r="C19" s="170" t="str">
        <f t="shared" ref="C19:C41" si="0">$B$7</f>
        <v>FC</v>
      </c>
      <c r="D19" s="49">
        <v>1</v>
      </c>
      <c r="E19" s="6"/>
      <c r="F19" s="35">
        <f t="shared" ref="F19:F21" si="1">D19*E19</f>
        <v>0</v>
      </c>
      <c r="G19" s="36">
        <f t="shared" ref="G19:G41" si="2">$B$8</f>
        <v>0.1</v>
      </c>
      <c r="H19" s="51">
        <f t="shared" ref="H19:H41" si="3">IF(G19&lt;&gt;0,F19/G19,0)</f>
        <v>0</v>
      </c>
      <c r="I19" s="49"/>
      <c r="J19" s="6"/>
      <c r="K19" s="51">
        <f t="shared" ref="K19:K41" si="4">I19*J19</f>
        <v>0</v>
      </c>
      <c r="L19" s="129">
        <f t="shared" ref="L19:L41" si="5">IF(OR(J19&gt;0,H19&gt;0),H19+K19,0)</f>
        <v>0</v>
      </c>
    </row>
    <row r="20" spans="1:12" customFormat="1" ht="12.5" x14ac:dyDescent="0.25">
      <c r="A20" s="10"/>
      <c r="B20" s="39" t="s">
        <v>175</v>
      </c>
      <c r="C20" s="170" t="str">
        <f t="shared" si="0"/>
        <v>FC</v>
      </c>
      <c r="D20" s="49">
        <v>1</v>
      </c>
      <c r="E20" s="6"/>
      <c r="F20" s="35">
        <f t="shared" si="1"/>
        <v>0</v>
      </c>
      <c r="G20" s="36">
        <f t="shared" si="2"/>
        <v>0.1</v>
      </c>
      <c r="H20" s="51">
        <f t="shared" si="3"/>
        <v>0</v>
      </c>
      <c r="I20" s="49"/>
      <c r="J20" s="6"/>
      <c r="K20" s="51">
        <f t="shared" si="4"/>
        <v>0</v>
      </c>
      <c r="L20" s="129">
        <f t="shared" si="5"/>
        <v>0</v>
      </c>
    </row>
    <row r="21" spans="1:12" customFormat="1" ht="12.5" x14ac:dyDescent="0.25">
      <c r="A21" s="10"/>
      <c r="B21" s="39"/>
      <c r="C21" s="170" t="str">
        <f t="shared" si="0"/>
        <v>FC</v>
      </c>
      <c r="D21" s="49"/>
      <c r="E21" s="6"/>
      <c r="F21" s="35">
        <f t="shared" si="1"/>
        <v>0</v>
      </c>
      <c r="G21" s="36">
        <f t="shared" si="2"/>
        <v>0.1</v>
      </c>
      <c r="H21" s="51">
        <f t="shared" si="3"/>
        <v>0</v>
      </c>
      <c r="I21" s="49"/>
      <c r="J21" s="6"/>
      <c r="K21" s="51">
        <f t="shared" si="4"/>
        <v>0</v>
      </c>
      <c r="L21" s="129">
        <f t="shared" si="5"/>
        <v>0</v>
      </c>
    </row>
    <row r="22" spans="1:12" customFormat="1" ht="12.5" x14ac:dyDescent="0.25">
      <c r="A22" s="10"/>
      <c r="B22" s="39"/>
      <c r="C22" s="170"/>
      <c r="D22" s="49"/>
      <c r="E22" s="6"/>
      <c r="F22" s="35"/>
      <c r="G22" s="36"/>
      <c r="H22" s="51"/>
      <c r="I22" s="49"/>
      <c r="J22" s="6"/>
      <c r="K22" s="51"/>
      <c r="L22" s="129"/>
    </row>
    <row r="23" spans="1:12" customFormat="1" ht="13" x14ac:dyDescent="0.3">
      <c r="A23" s="230"/>
      <c r="B23" s="181" t="s">
        <v>155</v>
      </c>
      <c r="C23" s="231"/>
      <c r="D23" s="232"/>
      <c r="E23" s="233"/>
      <c r="F23" s="234"/>
      <c r="G23" s="235"/>
      <c r="H23" s="236"/>
      <c r="I23" s="237"/>
      <c r="J23" s="233"/>
      <c r="K23" s="236"/>
      <c r="L23" s="238"/>
    </row>
    <row r="24" spans="1:12" customFormat="1" ht="12.5" x14ac:dyDescent="0.25">
      <c r="A24" s="10"/>
      <c r="B24" s="39" t="s">
        <v>156</v>
      </c>
      <c r="C24" s="170" t="str">
        <f t="shared" si="0"/>
        <v>FC</v>
      </c>
      <c r="D24" s="49"/>
      <c r="E24" s="6"/>
      <c r="F24" s="35">
        <f t="shared" ref="F24:F25" si="6">D24*E24</f>
        <v>0</v>
      </c>
      <c r="G24" s="36">
        <f t="shared" si="2"/>
        <v>0.1</v>
      </c>
      <c r="H24" s="51">
        <f t="shared" ref="H24:H25" si="7">IF(G24&lt;&gt;0,F24/G24,0)</f>
        <v>0</v>
      </c>
      <c r="I24" s="49"/>
      <c r="J24" s="6"/>
      <c r="K24" s="51">
        <f t="shared" ref="K24:K25" si="8">I24*J24</f>
        <v>0</v>
      </c>
      <c r="L24" s="129">
        <f t="shared" ref="L24:L25" si="9">IF(OR(J24&gt;0,H24&gt;0),H24+K24,0)</f>
        <v>0</v>
      </c>
    </row>
    <row r="25" spans="1:12" customFormat="1" ht="12.5" x14ac:dyDescent="0.25">
      <c r="A25" s="10"/>
      <c r="B25" s="39" t="s">
        <v>176</v>
      </c>
      <c r="C25" s="170" t="str">
        <f t="shared" si="0"/>
        <v>FC</v>
      </c>
      <c r="D25" s="49">
        <v>1</v>
      </c>
      <c r="E25" s="6"/>
      <c r="F25" s="35">
        <f t="shared" si="6"/>
        <v>0</v>
      </c>
      <c r="G25" s="36">
        <f t="shared" si="2"/>
        <v>0.1</v>
      </c>
      <c r="H25" s="51">
        <f t="shared" si="7"/>
        <v>0</v>
      </c>
      <c r="I25" s="49"/>
      <c r="J25" s="6"/>
      <c r="K25" s="51">
        <f t="shared" si="8"/>
        <v>0</v>
      </c>
      <c r="L25" s="129">
        <f t="shared" si="9"/>
        <v>0</v>
      </c>
    </row>
    <row r="26" spans="1:12" customFormat="1" ht="12.5" x14ac:dyDescent="0.25">
      <c r="A26" s="10"/>
      <c r="B26" s="39" t="s">
        <v>177</v>
      </c>
      <c r="C26" s="170" t="str">
        <f t="shared" si="0"/>
        <v>FC</v>
      </c>
      <c r="D26" s="49">
        <v>2</v>
      </c>
      <c r="E26" s="6"/>
      <c r="F26" s="35">
        <f t="shared" ref="F26:F27" si="10">D26*E26</f>
        <v>0</v>
      </c>
      <c r="G26" s="36">
        <f t="shared" si="2"/>
        <v>0.1</v>
      </c>
      <c r="H26" s="51">
        <f t="shared" ref="H26:H31" si="11">IF(G26&lt;&gt;0,F26/G26,0)</f>
        <v>0</v>
      </c>
      <c r="I26" s="49"/>
      <c r="J26" s="6"/>
      <c r="K26" s="51">
        <f t="shared" ref="K26:K29" si="12">I26*J26</f>
        <v>0</v>
      </c>
      <c r="L26" s="129">
        <f t="shared" ref="L26:L29" si="13">IF(OR(J26&gt;0,H26&gt;0),H26+K26,0)</f>
        <v>0</v>
      </c>
    </row>
    <row r="27" spans="1:12" customFormat="1" ht="12.5" x14ac:dyDescent="0.25">
      <c r="A27" s="227"/>
      <c r="B27" s="39" t="s">
        <v>178</v>
      </c>
      <c r="C27" s="170" t="str">
        <f t="shared" si="0"/>
        <v>FC</v>
      </c>
      <c r="D27" s="49">
        <v>1</v>
      </c>
      <c r="E27" s="6"/>
      <c r="F27" s="35">
        <f t="shared" si="10"/>
        <v>0</v>
      </c>
      <c r="G27" s="36">
        <f t="shared" si="2"/>
        <v>0.1</v>
      </c>
      <c r="H27" s="51">
        <f t="shared" si="11"/>
        <v>0</v>
      </c>
      <c r="I27" s="28"/>
      <c r="J27" s="6"/>
      <c r="K27" s="51">
        <f t="shared" si="12"/>
        <v>0</v>
      </c>
      <c r="L27" s="129">
        <f t="shared" si="13"/>
        <v>0</v>
      </c>
    </row>
    <row r="28" spans="1:12" customFormat="1" ht="12.5" x14ac:dyDescent="0.25">
      <c r="A28" s="227"/>
      <c r="B28" s="39" t="s">
        <v>179</v>
      </c>
      <c r="C28" s="170" t="str">
        <f t="shared" si="0"/>
        <v>FC</v>
      </c>
      <c r="D28" s="49">
        <v>1</v>
      </c>
      <c r="E28" s="6"/>
      <c r="F28" s="35">
        <f>D28*E28</f>
        <v>0</v>
      </c>
      <c r="G28" s="36">
        <f t="shared" si="2"/>
        <v>0.1</v>
      </c>
      <c r="H28" s="51">
        <f t="shared" si="11"/>
        <v>0</v>
      </c>
      <c r="I28" s="28"/>
      <c r="J28" s="6"/>
      <c r="K28" s="51">
        <f t="shared" si="12"/>
        <v>0</v>
      </c>
      <c r="L28" s="129">
        <f t="shared" si="13"/>
        <v>0</v>
      </c>
    </row>
    <row r="29" spans="1:12" customFormat="1" ht="12.5" x14ac:dyDescent="0.25">
      <c r="A29" s="227"/>
      <c r="B29" s="39" t="s">
        <v>180</v>
      </c>
      <c r="C29" s="170" t="str">
        <f t="shared" si="0"/>
        <v>FC</v>
      </c>
      <c r="D29" s="49"/>
      <c r="E29" s="6"/>
      <c r="F29" s="35">
        <f t="shared" ref="F29:F31" si="14">D29*E29</f>
        <v>0</v>
      </c>
      <c r="G29" s="36">
        <f t="shared" si="2"/>
        <v>0.1</v>
      </c>
      <c r="H29" s="51">
        <f t="shared" si="11"/>
        <v>0</v>
      </c>
      <c r="I29" s="28"/>
      <c r="J29" s="6"/>
      <c r="K29" s="51">
        <f t="shared" si="12"/>
        <v>0</v>
      </c>
      <c r="L29" s="129">
        <f t="shared" si="13"/>
        <v>0</v>
      </c>
    </row>
    <row r="30" spans="1:12" customFormat="1" ht="12.5" x14ac:dyDescent="0.25">
      <c r="A30" s="227"/>
      <c r="B30" s="39" t="s">
        <v>181</v>
      </c>
      <c r="C30" s="170" t="str">
        <f t="shared" si="0"/>
        <v>FC</v>
      </c>
      <c r="D30" s="49"/>
      <c r="E30" s="6"/>
      <c r="F30" s="35">
        <f t="shared" si="14"/>
        <v>0</v>
      </c>
      <c r="G30" s="36">
        <f t="shared" si="2"/>
        <v>0.1</v>
      </c>
      <c r="H30" s="51">
        <f t="shared" si="11"/>
        <v>0</v>
      </c>
      <c r="I30" s="28"/>
      <c r="J30" s="6"/>
      <c r="K30" s="51"/>
      <c r="L30" s="129"/>
    </row>
    <row r="31" spans="1:12" customFormat="1" ht="12.5" x14ac:dyDescent="0.25">
      <c r="A31" s="227"/>
      <c r="B31" s="39" t="s">
        <v>182</v>
      </c>
      <c r="C31" s="170" t="str">
        <f t="shared" si="0"/>
        <v>FC</v>
      </c>
      <c r="D31" s="49">
        <v>1</v>
      </c>
      <c r="E31" s="6"/>
      <c r="F31" s="35">
        <f t="shared" si="14"/>
        <v>0</v>
      </c>
      <c r="G31" s="36">
        <f t="shared" si="2"/>
        <v>0.1</v>
      </c>
      <c r="H31" s="51">
        <f t="shared" si="11"/>
        <v>0</v>
      </c>
      <c r="I31" s="28"/>
      <c r="J31" s="6"/>
      <c r="K31" s="51">
        <f t="shared" ref="K31" si="15">I31*J31</f>
        <v>0</v>
      </c>
      <c r="L31" s="129">
        <f t="shared" ref="L31" si="16">IF(OR(J31&gt;0,H31&gt;0),H31+K31,0)</f>
        <v>0</v>
      </c>
    </row>
    <row r="32" spans="1:12" customFormat="1" ht="12.5" x14ac:dyDescent="0.25">
      <c r="A32" s="227"/>
      <c r="B32" s="39" t="s">
        <v>183</v>
      </c>
      <c r="C32" s="170" t="str">
        <f t="shared" si="0"/>
        <v>FC</v>
      </c>
      <c r="D32" s="49"/>
      <c r="E32" s="6"/>
      <c r="F32" s="35">
        <f t="shared" ref="F32:F33" si="17">D32*E32</f>
        <v>0</v>
      </c>
      <c r="G32" s="36">
        <f t="shared" si="2"/>
        <v>0.1</v>
      </c>
      <c r="H32" s="51">
        <f t="shared" ref="H32:H33" si="18">IF(G32&lt;&gt;0,F32/G32,0)</f>
        <v>0</v>
      </c>
      <c r="I32" s="28"/>
      <c r="J32" s="6"/>
      <c r="K32" s="51"/>
      <c r="L32" s="129"/>
    </row>
    <row r="33" spans="1:12" customFormat="1" ht="12.5" x14ac:dyDescent="0.25">
      <c r="A33" s="227"/>
      <c r="B33" s="39" t="s">
        <v>184</v>
      </c>
      <c r="C33" s="170" t="str">
        <f t="shared" si="0"/>
        <v>FC</v>
      </c>
      <c r="D33" s="49">
        <v>1</v>
      </c>
      <c r="E33" s="6"/>
      <c r="F33" s="35">
        <f t="shared" si="17"/>
        <v>0</v>
      </c>
      <c r="G33" s="36">
        <f t="shared" si="2"/>
        <v>0.1</v>
      </c>
      <c r="H33" s="51">
        <f t="shared" si="18"/>
        <v>0</v>
      </c>
      <c r="I33" s="28"/>
      <c r="J33" s="6"/>
      <c r="K33" s="51">
        <f t="shared" ref="K33" si="19">I33*J33</f>
        <v>0</v>
      </c>
      <c r="L33" s="129">
        <f t="shared" ref="L33" si="20">IF(OR(J33&gt;0,H33&gt;0),H33+K33,0)</f>
        <v>0</v>
      </c>
    </row>
    <row r="34" spans="1:12" customFormat="1" ht="12.5" x14ac:dyDescent="0.25">
      <c r="A34" s="227"/>
      <c r="B34" s="39" t="s">
        <v>185</v>
      </c>
      <c r="C34" s="170" t="str">
        <f t="shared" si="0"/>
        <v>FC</v>
      </c>
      <c r="D34" s="49">
        <v>1</v>
      </c>
      <c r="E34" s="6"/>
      <c r="F34" s="35">
        <f t="shared" ref="F34" si="21">D34*E34</f>
        <v>0</v>
      </c>
      <c r="G34" s="36">
        <f t="shared" si="2"/>
        <v>0.1</v>
      </c>
      <c r="H34" s="51">
        <f t="shared" ref="H34" si="22">IF(G34&lt;&gt;0,F34/G34,0)</f>
        <v>0</v>
      </c>
      <c r="I34" s="28"/>
      <c r="J34" s="6"/>
      <c r="K34" s="51">
        <f t="shared" ref="K34" si="23">I34*J34</f>
        <v>0</v>
      </c>
      <c r="L34" s="129">
        <f t="shared" ref="L34" si="24">IF(OR(J34&gt;0,H34&gt;0),H34+K34,0)</f>
        <v>0</v>
      </c>
    </row>
    <row r="35" spans="1:12" customFormat="1" ht="12.5" x14ac:dyDescent="0.25">
      <c r="A35" s="227"/>
      <c r="B35" s="39"/>
      <c r="C35" s="170"/>
      <c r="D35" s="49"/>
      <c r="E35" s="6"/>
      <c r="F35" s="35"/>
      <c r="G35" s="36"/>
      <c r="H35" s="51"/>
      <c r="I35" s="28"/>
      <c r="J35" s="6"/>
      <c r="K35" s="51"/>
      <c r="L35" s="129"/>
    </row>
    <row r="36" spans="1:12" customFormat="1" ht="13" x14ac:dyDescent="0.3">
      <c r="A36" s="176"/>
      <c r="B36" s="181" t="s">
        <v>169</v>
      </c>
      <c r="C36" s="231"/>
      <c r="D36" s="245"/>
      <c r="E36" s="233"/>
      <c r="F36" s="234"/>
      <c r="G36" s="235"/>
      <c r="H36" s="236"/>
      <c r="I36" s="242"/>
      <c r="J36" s="233"/>
      <c r="K36" s="236"/>
      <c r="L36" s="238"/>
    </row>
    <row r="37" spans="1:12" customFormat="1" ht="12.5" x14ac:dyDescent="0.25">
      <c r="A37" s="227"/>
      <c r="B37" s="39" t="s">
        <v>186</v>
      </c>
      <c r="C37" s="170" t="str">
        <f t="shared" si="0"/>
        <v>FC</v>
      </c>
      <c r="D37" s="49">
        <v>1</v>
      </c>
      <c r="E37" s="6"/>
      <c r="F37" s="35">
        <f t="shared" ref="F37:F41" si="25">D37*E37</f>
        <v>0</v>
      </c>
      <c r="G37" s="36">
        <f t="shared" si="2"/>
        <v>0.1</v>
      </c>
      <c r="H37" s="51">
        <f t="shared" si="3"/>
        <v>0</v>
      </c>
      <c r="I37" s="28"/>
      <c r="J37" s="6"/>
      <c r="K37" s="51">
        <f t="shared" si="4"/>
        <v>0</v>
      </c>
      <c r="L37" s="129">
        <f t="shared" si="5"/>
        <v>0</v>
      </c>
    </row>
    <row r="38" spans="1:12" customFormat="1" ht="12.5" x14ac:dyDescent="0.25">
      <c r="A38" s="227"/>
      <c r="B38" s="39"/>
      <c r="C38" s="170" t="str">
        <f t="shared" si="0"/>
        <v>FC</v>
      </c>
      <c r="D38" s="49"/>
      <c r="E38" s="6"/>
      <c r="F38" s="35">
        <f>D38*E38</f>
        <v>0</v>
      </c>
      <c r="G38" s="36">
        <f t="shared" si="2"/>
        <v>0.1</v>
      </c>
      <c r="H38" s="51">
        <f>IF(G38&lt;&gt;0,F38/G38,0)</f>
        <v>0</v>
      </c>
      <c r="I38" s="28"/>
      <c r="J38" s="6"/>
      <c r="K38" s="51">
        <f>I38*J38</f>
        <v>0</v>
      </c>
      <c r="L38" s="129">
        <f t="shared" si="5"/>
        <v>0</v>
      </c>
    </row>
    <row r="39" spans="1:12" customFormat="1" ht="11.5" customHeight="1" x14ac:dyDescent="0.25">
      <c r="A39" s="177"/>
      <c r="B39" s="168"/>
      <c r="C39" s="170" t="str">
        <f t="shared" si="0"/>
        <v>FC</v>
      </c>
      <c r="D39" s="49"/>
      <c r="E39" s="6"/>
      <c r="F39" s="35">
        <f t="shared" si="25"/>
        <v>0</v>
      </c>
      <c r="G39" s="36">
        <f t="shared" si="2"/>
        <v>0.1</v>
      </c>
      <c r="H39" s="51">
        <f t="shared" si="3"/>
        <v>0</v>
      </c>
      <c r="I39" s="28"/>
      <c r="J39" s="6"/>
      <c r="K39" s="51">
        <f t="shared" si="4"/>
        <v>0</v>
      </c>
      <c r="L39" s="129">
        <f t="shared" si="5"/>
        <v>0</v>
      </c>
    </row>
    <row r="40" spans="1:12" customFormat="1" ht="11.5" customHeight="1" x14ac:dyDescent="0.25">
      <c r="A40" s="177"/>
      <c r="B40" s="168"/>
      <c r="C40" s="170" t="str">
        <f t="shared" si="0"/>
        <v>FC</v>
      </c>
      <c r="D40" s="53"/>
      <c r="E40" s="13"/>
      <c r="F40" s="35">
        <f t="shared" si="25"/>
        <v>0</v>
      </c>
      <c r="G40" s="36">
        <f t="shared" si="2"/>
        <v>0.1</v>
      </c>
      <c r="H40" s="51">
        <f t="shared" si="3"/>
        <v>0</v>
      </c>
      <c r="I40" s="28"/>
      <c r="J40" s="6"/>
      <c r="K40" s="51">
        <f t="shared" si="4"/>
        <v>0</v>
      </c>
      <c r="L40" s="129">
        <f t="shared" si="5"/>
        <v>0</v>
      </c>
    </row>
    <row r="41" spans="1:12" customFormat="1" ht="13" thickBot="1" x14ac:dyDescent="0.3">
      <c r="A41" s="179"/>
      <c r="B41" s="180"/>
      <c r="C41" s="170" t="str">
        <f t="shared" si="0"/>
        <v>FC</v>
      </c>
      <c r="D41" s="53"/>
      <c r="E41" s="13"/>
      <c r="F41" s="35">
        <f t="shared" si="25"/>
        <v>0</v>
      </c>
      <c r="G41" s="36">
        <f t="shared" si="2"/>
        <v>0.1</v>
      </c>
      <c r="H41" s="51">
        <f t="shared" si="3"/>
        <v>0</v>
      </c>
      <c r="I41" s="28"/>
      <c r="J41" s="6"/>
      <c r="K41" s="51">
        <f t="shared" si="4"/>
        <v>0</v>
      </c>
      <c r="L41" s="129">
        <f t="shared" si="5"/>
        <v>0</v>
      </c>
    </row>
    <row r="42" spans="1:12" customFormat="1" ht="13.5" thickBot="1" x14ac:dyDescent="0.35">
      <c r="A42" s="312"/>
      <c r="B42" s="178" t="str">
        <f>+"SUB-TOTAL:  "&amp;A15</f>
        <v>SUB-TOTAL:  G3.1</v>
      </c>
      <c r="C42" s="172"/>
      <c r="D42" s="80"/>
      <c r="E42" s="81">
        <f>SUM(E15:E41)</f>
        <v>0</v>
      </c>
      <c r="F42" s="81">
        <f>SUM(F15:F41)</f>
        <v>0</v>
      </c>
      <c r="G42" s="82">
        <f>$B$8</f>
        <v>0.1</v>
      </c>
      <c r="H42" s="127">
        <f>SUM(H15:H41)</f>
        <v>0</v>
      </c>
      <c r="I42" s="128"/>
      <c r="J42" s="81">
        <f>SUM(J15:J41)</f>
        <v>0</v>
      </c>
      <c r="K42" s="127">
        <f>SUM(K15:K41)</f>
        <v>0</v>
      </c>
      <c r="L42" s="127">
        <f>SUM(L15:L41)</f>
        <v>0</v>
      </c>
    </row>
    <row r="43" spans="1:12" customFormat="1" ht="13.5" thickBot="1" x14ac:dyDescent="0.35">
      <c r="A43" s="301"/>
      <c r="B43" s="261" t="s">
        <v>87</v>
      </c>
      <c r="C43" s="262"/>
      <c r="D43" s="263"/>
      <c r="E43" s="264"/>
      <c r="F43" s="264"/>
      <c r="G43" s="265"/>
      <c r="H43" s="264"/>
      <c r="I43" s="266"/>
      <c r="J43" s="264"/>
      <c r="K43" s="267"/>
      <c r="L43" s="123">
        <f>0.15*L42</f>
        <v>0</v>
      </c>
    </row>
    <row r="44" spans="1:12" ht="10.5" x14ac:dyDescent="0.25">
      <c r="D44" s="302"/>
      <c r="E44" s="303"/>
      <c r="F44" s="304"/>
      <c r="H44" s="25"/>
      <c r="I44" s="305"/>
      <c r="J44" s="303"/>
      <c r="K44" s="34"/>
      <c r="L44" s="34"/>
    </row>
    <row r="45" spans="1:12" ht="10.5" x14ac:dyDescent="0.25">
      <c r="D45" s="302"/>
      <c r="E45" s="303"/>
      <c r="F45" s="304"/>
      <c r="H45" s="25"/>
      <c r="I45" s="305"/>
      <c r="J45" s="303"/>
      <c r="K45" s="34"/>
      <c r="L45" s="34"/>
    </row>
    <row r="46" spans="1:12" ht="10.5" x14ac:dyDescent="0.25">
      <c r="D46" s="302"/>
      <c r="E46" s="303"/>
      <c r="F46" s="304"/>
      <c r="H46" s="25"/>
      <c r="I46" s="305"/>
      <c r="J46" s="303"/>
      <c r="K46" s="34"/>
      <c r="L46" s="34"/>
    </row>
    <row r="47" spans="1:12" ht="10.5" x14ac:dyDescent="0.25">
      <c r="D47" s="302"/>
      <c r="E47" s="303"/>
      <c r="F47" s="304"/>
      <c r="H47" s="25"/>
      <c r="I47" s="305"/>
      <c r="J47" s="303"/>
      <c r="K47" s="34"/>
      <c r="L47" s="34"/>
    </row>
    <row r="48" spans="1:12" ht="10.5" x14ac:dyDescent="0.25">
      <c r="D48" s="302"/>
      <c r="E48" s="303"/>
      <c r="F48" s="304"/>
      <c r="H48" s="25"/>
      <c r="I48" s="305"/>
      <c r="J48" s="303"/>
      <c r="K48" s="34"/>
      <c r="L48" s="34"/>
    </row>
    <row r="49" spans="4:12" ht="10.5" x14ac:dyDescent="0.25">
      <c r="D49" s="302"/>
      <c r="E49" s="303"/>
      <c r="F49" s="304"/>
      <c r="H49" s="25"/>
      <c r="I49" s="305"/>
      <c r="J49" s="303"/>
      <c r="K49" s="34"/>
      <c r="L49" s="34"/>
    </row>
    <row r="50" spans="4:12" ht="10.5" x14ac:dyDescent="0.25">
      <c r="D50" s="302"/>
      <c r="E50" s="303"/>
      <c r="F50" s="304"/>
      <c r="H50" s="25"/>
      <c r="I50" s="305"/>
      <c r="J50" s="303"/>
      <c r="K50" s="34"/>
      <c r="L50" s="34"/>
    </row>
    <row r="51" spans="4:12" ht="10.5" x14ac:dyDescent="0.25">
      <c r="D51" s="302"/>
      <c r="E51" s="303"/>
      <c r="F51" s="304"/>
      <c r="H51" s="25"/>
      <c r="I51" s="305"/>
      <c r="J51" s="303"/>
      <c r="K51" s="34"/>
      <c r="L51" s="34"/>
    </row>
    <row r="52" spans="4:12" ht="10.5" x14ac:dyDescent="0.25">
      <c r="D52" s="302"/>
      <c r="E52" s="303"/>
      <c r="F52" s="304"/>
      <c r="H52" s="25"/>
      <c r="I52" s="305"/>
      <c r="J52" s="303"/>
      <c r="K52" s="34"/>
      <c r="L52" s="34"/>
    </row>
    <row r="53" spans="4:12" ht="10.5" x14ac:dyDescent="0.25">
      <c r="D53" s="302"/>
      <c r="E53" s="303"/>
      <c r="F53" s="304"/>
      <c r="H53" s="25"/>
      <c r="I53" s="305"/>
      <c r="J53" s="303"/>
      <c r="K53" s="34"/>
      <c r="L53" s="34"/>
    </row>
    <row r="54" spans="4:12" ht="10.5" x14ac:dyDescent="0.25">
      <c r="D54" s="302"/>
      <c r="E54" s="303"/>
      <c r="F54" s="304"/>
      <c r="H54" s="25"/>
      <c r="I54" s="305"/>
      <c r="J54" s="303"/>
      <c r="K54" s="34"/>
      <c r="L54" s="34"/>
    </row>
    <row r="55" spans="4:12" ht="10.5" x14ac:dyDescent="0.25">
      <c r="D55" s="302"/>
      <c r="E55" s="303"/>
      <c r="F55" s="304"/>
      <c r="H55" s="25"/>
      <c r="I55" s="305"/>
      <c r="J55" s="303"/>
      <c r="K55" s="34"/>
      <c r="L55" s="34"/>
    </row>
    <row r="56" spans="4:12" ht="10.5" x14ac:dyDescent="0.25">
      <c r="D56" s="302"/>
      <c r="E56" s="303"/>
      <c r="F56" s="304"/>
      <c r="H56" s="25"/>
      <c r="I56" s="305"/>
      <c r="J56" s="303"/>
      <c r="K56" s="34"/>
      <c r="L56" s="34"/>
    </row>
    <row r="57" spans="4:12" ht="10.5" x14ac:dyDescent="0.25">
      <c r="D57" s="302"/>
      <c r="E57" s="303"/>
      <c r="F57" s="304"/>
      <c r="H57" s="25"/>
      <c r="I57" s="305"/>
      <c r="J57" s="303"/>
      <c r="K57" s="34"/>
      <c r="L57" s="34"/>
    </row>
    <row r="58" spans="4:12" ht="10.5" x14ac:dyDescent="0.25">
      <c r="D58" s="302"/>
      <c r="E58" s="303"/>
      <c r="F58" s="304"/>
      <c r="H58" s="25"/>
      <c r="I58" s="305"/>
      <c r="J58" s="303"/>
      <c r="K58" s="34"/>
      <c r="L58" s="34"/>
    </row>
    <row r="59" spans="4:12" ht="10.5" x14ac:dyDescent="0.25">
      <c r="D59" s="302"/>
      <c r="E59" s="303"/>
      <c r="F59" s="304"/>
      <c r="H59" s="25"/>
      <c r="I59" s="305"/>
      <c r="J59" s="303"/>
      <c r="K59" s="34"/>
      <c r="L59" s="34"/>
    </row>
    <row r="60" spans="4:12" ht="10.5" x14ac:dyDescent="0.25">
      <c r="D60" s="302"/>
      <c r="E60" s="303"/>
      <c r="F60" s="304"/>
      <c r="H60" s="25"/>
      <c r="I60" s="305"/>
      <c r="J60" s="303"/>
      <c r="K60" s="34"/>
      <c r="L60" s="34"/>
    </row>
    <row r="61" spans="4:12" ht="10.5" x14ac:dyDescent="0.25">
      <c r="D61" s="302"/>
      <c r="E61" s="303"/>
      <c r="F61" s="304"/>
      <c r="H61" s="25"/>
      <c r="I61" s="305"/>
      <c r="J61" s="303"/>
      <c r="K61" s="34"/>
      <c r="L61" s="34"/>
    </row>
    <row r="62" spans="4:12" ht="10.5" x14ac:dyDescent="0.25">
      <c r="D62" s="302"/>
      <c r="E62" s="303"/>
      <c r="F62" s="304"/>
      <c r="H62" s="25"/>
      <c r="I62" s="305"/>
      <c r="J62" s="303"/>
      <c r="K62" s="34"/>
      <c r="L62" s="34"/>
    </row>
    <row r="63" spans="4:12" ht="10.5" x14ac:dyDescent="0.25">
      <c r="D63" s="302"/>
      <c r="E63" s="303"/>
      <c r="F63" s="304"/>
      <c r="H63" s="25"/>
      <c r="I63" s="305"/>
      <c r="J63" s="303"/>
      <c r="K63" s="34"/>
      <c r="L63" s="34"/>
    </row>
    <row r="64" spans="4:12" ht="10.5" x14ac:dyDescent="0.25">
      <c r="D64" s="302"/>
      <c r="E64" s="303"/>
      <c r="F64" s="304"/>
      <c r="H64" s="25"/>
      <c r="I64" s="305"/>
      <c r="J64" s="303"/>
      <c r="K64" s="34"/>
      <c r="L64" s="34"/>
    </row>
    <row r="65" spans="4:12" ht="10.5" x14ac:dyDescent="0.25">
      <c r="D65" s="302"/>
      <c r="E65" s="303"/>
      <c r="F65" s="304"/>
      <c r="H65" s="25"/>
      <c r="I65" s="305"/>
      <c r="J65" s="303"/>
      <c r="K65" s="34"/>
      <c r="L65" s="34"/>
    </row>
    <row r="66" spans="4:12" ht="10.5" x14ac:dyDescent="0.25">
      <c r="D66" s="302"/>
      <c r="E66" s="303"/>
      <c r="F66" s="304"/>
      <c r="H66" s="25"/>
      <c r="I66" s="305"/>
      <c r="J66" s="303"/>
      <c r="K66" s="34"/>
      <c r="L66" s="34"/>
    </row>
    <row r="67" spans="4:12" ht="10.5" x14ac:dyDescent="0.25">
      <c r="D67" s="302"/>
      <c r="E67" s="303"/>
      <c r="F67" s="304"/>
      <c r="H67" s="25"/>
      <c r="I67" s="305"/>
      <c r="J67" s="303"/>
      <c r="K67" s="34"/>
      <c r="L67" s="34"/>
    </row>
    <row r="68" spans="4:12" ht="10.5" x14ac:dyDescent="0.25">
      <c r="D68" s="302"/>
      <c r="E68" s="303"/>
      <c r="F68" s="304"/>
      <c r="H68" s="25"/>
      <c r="I68" s="305"/>
      <c r="J68" s="303"/>
      <c r="K68" s="34"/>
      <c r="L68" s="34"/>
    </row>
    <row r="69" spans="4:12" ht="10.5" x14ac:dyDescent="0.25">
      <c r="D69" s="302"/>
      <c r="E69" s="303"/>
      <c r="F69" s="304"/>
      <c r="H69" s="25"/>
      <c r="I69" s="305"/>
      <c r="J69" s="303"/>
      <c r="K69" s="34"/>
      <c r="L69" s="34"/>
    </row>
    <row r="70" spans="4:12" ht="10.5" x14ac:dyDescent="0.25">
      <c r="D70" s="302"/>
      <c r="E70" s="303"/>
      <c r="F70" s="304"/>
      <c r="H70" s="25"/>
      <c r="I70" s="305"/>
      <c r="J70" s="303"/>
      <c r="K70" s="34"/>
      <c r="L70" s="34"/>
    </row>
    <row r="71" spans="4:12" ht="10.5" x14ac:dyDescent="0.25">
      <c r="D71" s="302"/>
      <c r="E71" s="303"/>
      <c r="F71" s="304"/>
      <c r="H71" s="25"/>
      <c r="I71" s="305"/>
      <c r="J71" s="303"/>
      <c r="K71" s="34"/>
      <c r="L71" s="34"/>
    </row>
    <row r="72" spans="4:12" ht="10.5" x14ac:dyDescent="0.25">
      <c r="D72" s="302"/>
      <c r="E72" s="303"/>
      <c r="F72" s="304"/>
      <c r="H72" s="25"/>
      <c r="I72" s="305"/>
      <c r="J72" s="303"/>
      <c r="K72" s="34"/>
      <c r="L72" s="34"/>
    </row>
    <row r="73" spans="4:12" ht="10.5" x14ac:dyDescent="0.25">
      <c r="D73" s="302"/>
      <c r="E73" s="303"/>
      <c r="F73" s="304"/>
      <c r="H73" s="25"/>
      <c r="I73" s="305"/>
      <c r="J73" s="303"/>
      <c r="K73" s="34"/>
      <c r="L73" s="34"/>
    </row>
    <row r="74" spans="4:12" ht="10.5" x14ac:dyDescent="0.25">
      <c r="D74" s="302"/>
      <c r="E74" s="303"/>
      <c r="F74" s="304"/>
      <c r="H74" s="25"/>
      <c r="I74" s="305"/>
      <c r="J74" s="303"/>
      <c r="K74" s="34"/>
      <c r="L74" s="34"/>
    </row>
    <row r="75" spans="4:12" ht="10.5" x14ac:dyDescent="0.25">
      <c r="D75" s="302"/>
      <c r="E75" s="303"/>
      <c r="F75" s="304"/>
      <c r="H75" s="25"/>
      <c r="I75" s="305"/>
      <c r="J75" s="303"/>
      <c r="K75" s="34"/>
      <c r="L75" s="34"/>
    </row>
    <row r="76" spans="4:12" ht="10.5" x14ac:dyDescent="0.25">
      <c r="D76" s="302"/>
      <c r="E76" s="303"/>
      <c r="F76" s="304"/>
      <c r="H76" s="25"/>
      <c r="I76" s="305"/>
      <c r="J76" s="303"/>
      <c r="K76" s="34"/>
      <c r="L76" s="34"/>
    </row>
    <row r="77" spans="4:12" ht="10.5" x14ac:dyDescent="0.25">
      <c r="D77" s="302"/>
      <c r="E77" s="303"/>
      <c r="F77" s="304"/>
      <c r="H77" s="25"/>
      <c r="I77" s="305"/>
      <c r="J77" s="303"/>
      <c r="K77" s="34"/>
      <c r="L77" s="34"/>
    </row>
    <row r="78" spans="4:12" ht="10.5" x14ac:dyDescent="0.25">
      <c r="D78" s="302"/>
      <c r="E78" s="303"/>
      <c r="F78" s="304"/>
      <c r="H78" s="25"/>
      <c r="I78" s="305"/>
      <c r="J78" s="303"/>
      <c r="K78" s="34"/>
      <c r="L78" s="34"/>
    </row>
    <row r="79" spans="4:12" ht="10.5" x14ac:dyDescent="0.25">
      <c r="D79" s="302"/>
      <c r="E79" s="303"/>
      <c r="F79" s="304"/>
      <c r="H79" s="25"/>
      <c r="I79" s="305"/>
      <c r="J79" s="303"/>
      <c r="K79" s="34"/>
      <c r="L79" s="34"/>
    </row>
    <row r="80" spans="4:12" ht="10.5" x14ac:dyDescent="0.25">
      <c r="D80" s="302"/>
      <c r="E80" s="303"/>
      <c r="F80" s="304"/>
      <c r="H80" s="25"/>
      <c r="I80" s="305"/>
      <c r="J80" s="303"/>
      <c r="K80" s="34"/>
      <c r="L80" s="34"/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4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4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4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4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4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4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4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4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ht="10.5" x14ac:dyDescent="0.25">
      <c r="D98" s="302"/>
      <c r="E98" s="303"/>
      <c r="F98" s="304"/>
      <c r="H98" s="25"/>
      <c r="I98" s="305"/>
      <c r="J98" s="303"/>
      <c r="K98" s="34"/>
      <c r="L98" s="34"/>
    </row>
    <row r="99" spans="4:12" ht="10.5" x14ac:dyDescent="0.25">
      <c r="D99" s="302"/>
      <c r="E99" s="303"/>
      <c r="F99" s="304"/>
      <c r="H99" s="25"/>
      <c r="I99" s="305"/>
      <c r="J99" s="303"/>
      <c r="K99" s="34"/>
      <c r="L99" s="34"/>
    </row>
    <row r="100" spans="4:12" ht="10.5" x14ac:dyDescent="0.25">
      <c r="D100" s="302"/>
      <c r="E100" s="303"/>
      <c r="F100" s="304"/>
      <c r="H100" s="25"/>
      <c r="I100" s="305"/>
      <c r="J100" s="303"/>
      <c r="K100" s="34"/>
      <c r="L100" s="34"/>
    </row>
    <row r="101" spans="4:12" ht="10.5" x14ac:dyDescent="0.25">
      <c r="D101" s="302"/>
      <c r="E101" s="303"/>
      <c r="F101" s="304"/>
      <c r="H101" s="25"/>
      <c r="I101" s="305"/>
      <c r="J101" s="303"/>
      <c r="K101" s="34"/>
      <c r="L101" s="34"/>
    </row>
    <row r="102" spans="4:12" ht="10.5" x14ac:dyDescent="0.25">
      <c r="D102" s="302"/>
      <c r="E102" s="303"/>
      <c r="F102" s="304"/>
      <c r="H102" s="25"/>
      <c r="I102" s="305"/>
      <c r="J102" s="303"/>
      <c r="K102" s="34"/>
      <c r="L102" s="34"/>
    </row>
    <row r="103" spans="4:12" x14ac:dyDescent="0.2">
      <c r="E103" s="306"/>
      <c r="F103" s="307"/>
    </row>
    <row r="104" spans="4:12" x14ac:dyDescent="0.2">
      <c r="E104" s="306"/>
      <c r="F104" s="307"/>
    </row>
    <row r="105" spans="4:12" x14ac:dyDescent="0.2">
      <c r="E105" s="306"/>
      <c r="F105" s="307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E65F9-A5E2-4701-8D71-2D4F47DA39AC}">
  <sheetPr>
    <tabColor rgb="FF00B050"/>
  </sheetPr>
  <dimension ref="A1:L148"/>
  <sheetViews>
    <sheetView showGridLines="0" topLeftCell="A11" zoomScale="90" zoomScaleNormal="90" workbookViewId="0">
      <selection activeCell="L85" sqref="L85"/>
    </sheetView>
  </sheetViews>
  <sheetFormatPr defaultColWidth="9.33203125" defaultRowHeight="10" x14ac:dyDescent="0.2"/>
  <cols>
    <col min="1" max="1" width="20.44140625" style="2" customWidth="1"/>
    <col min="2" max="2" width="64.44140625" style="2" bestFit="1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131</v>
      </c>
      <c r="B1" s="330"/>
      <c r="C1"/>
      <c r="D1"/>
      <c r="E1"/>
      <c r="J1"/>
    </row>
    <row r="2" spans="1:12" customFormat="1" ht="13" x14ac:dyDescent="0.3">
      <c r="A2" s="376" t="s">
        <v>28</v>
      </c>
      <c r="B2" s="37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58</v>
      </c>
      <c r="C5" s="292"/>
      <c r="D5" s="292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3" t="s">
        <v>33</v>
      </c>
      <c r="B6" s="124" t="s">
        <v>63</v>
      </c>
      <c r="C6" s="292"/>
      <c r="D6" s="292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7" t="s">
        <v>37</v>
      </c>
      <c r="D10" s="378"/>
      <c r="E10" s="378"/>
      <c r="F10" s="378"/>
      <c r="G10" s="378"/>
      <c r="H10" s="379"/>
      <c r="I10" s="377" t="s">
        <v>38</v>
      </c>
      <c r="J10" s="378"/>
      <c r="K10" s="379"/>
      <c r="L10" s="67"/>
    </row>
    <row r="11" spans="1:12" customFormat="1" ht="13" thickBot="1" x14ac:dyDescent="0.3">
      <c r="A11" s="3"/>
      <c r="B11" s="3"/>
      <c r="C11" s="380"/>
      <c r="D11" s="381"/>
      <c r="E11" s="381"/>
      <c r="F11" s="381"/>
      <c r="G11" s="381"/>
      <c r="H11" s="382"/>
      <c r="I11" s="380"/>
      <c r="J11" s="381"/>
      <c r="K11" s="382"/>
      <c r="L11" s="68"/>
    </row>
    <row r="12" spans="1:12" customFormat="1" ht="14.5" customHeight="1" x14ac:dyDescent="0.2">
      <c r="A12" s="363" t="s">
        <v>39</v>
      </c>
      <c r="B12" s="360" t="s">
        <v>132</v>
      </c>
      <c r="C12" s="38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118" t="s">
        <v>42</v>
      </c>
      <c r="J12" s="357" t="s">
        <v>47</v>
      </c>
      <c r="K12" s="360" t="s">
        <v>48</v>
      </c>
      <c r="L12" s="373" t="s">
        <v>49</v>
      </c>
    </row>
    <row r="13" spans="1:12" customFormat="1" ht="13" x14ac:dyDescent="0.2">
      <c r="A13" s="364"/>
      <c r="B13" s="361"/>
      <c r="C13" s="384"/>
      <c r="D13" s="70"/>
      <c r="E13" s="358"/>
      <c r="F13" s="358"/>
      <c r="G13" s="358"/>
      <c r="H13" s="361"/>
      <c r="I13" s="119"/>
      <c r="J13" s="358"/>
      <c r="K13" s="361"/>
      <c r="L13" s="374"/>
    </row>
    <row r="14" spans="1:12" customFormat="1" ht="13" x14ac:dyDescent="0.2">
      <c r="A14" s="371"/>
      <c r="B14" s="370"/>
      <c r="C14" s="385"/>
      <c r="D14" s="121"/>
      <c r="E14" s="372"/>
      <c r="F14" s="372"/>
      <c r="G14" s="372"/>
      <c r="H14" s="370"/>
      <c r="I14" s="120"/>
      <c r="J14" s="372"/>
      <c r="K14" s="370"/>
      <c r="L14" s="375"/>
    </row>
    <row r="15" spans="1:12" customFormat="1" ht="14" x14ac:dyDescent="0.3">
      <c r="A15" s="37" t="str">
        <f>B5</f>
        <v>G3.1</v>
      </c>
      <c r="B15" s="42" t="str">
        <f>B6</f>
        <v>FACT</v>
      </c>
      <c r="C15" s="41"/>
      <c r="D15" s="38"/>
      <c r="E15" s="38"/>
      <c r="F15" s="74"/>
      <c r="G15" s="74"/>
      <c r="H15" s="75"/>
      <c r="I15" s="41"/>
      <c r="J15" s="38"/>
      <c r="K15" s="75"/>
      <c r="L15" s="150"/>
    </row>
    <row r="16" spans="1:12" customFormat="1" ht="37.5" x14ac:dyDescent="0.3">
      <c r="A16" s="18"/>
      <c r="B16" s="173" t="s">
        <v>133</v>
      </c>
      <c r="C16" s="171"/>
      <c r="D16" s="310"/>
      <c r="E16" s="16"/>
      <c r="F16" s="16"/>
      <c r="G16" s="17"/>
      <c r="H16" s="22"/>
      <c r="I16" s="27"/>
      <c r="J16" s="16"/>
      <c r="K16" s="22"/>
      <c r="L16" s="26"/>
    </row>
    <row r="17" spans="1:12" customFormat="1" ht="13" x14ac:dyDescent="0.3">
      <c r="A17" s="311"/>
      <c r="B17" s="239"/>
      <c r="C17" s="231"/>
      <c r="D17" s="245"/>
      <c r="E17" s="233"/>
      <c r="F17" s="233"/>
      <c r="G17" s="240"/>
      <c r="H17" s="241"/>
      <c r="I17" s="242"/>
      <c r="J17" s="233"/>
      <c r="K17" s="241"/>
      <c r="L17" s="243"/>
    </row>
    <row r="18" spans="1:12" customFormat="1" ht="13" x14ac:dyDescent="0.3">
      <c r="A18" s="169"/>
      <c r="B18" s="181" t="s">
        <v>134</v>
      </c>
      <c r="C18" s="171"/>
      <c r="D18" s="310"/>
      <c r="E18" s="16"/>
      <c r="F18" s="16"/>
      <c r="G18" s="17"/>
      <c r="H18" s="22"/>
      <c r="I18" s="27"/>
      <c r="J18" s="16"/>
      <c r="K18" s="22"/>
      <c r="L18" s="26"/>
    </row>
    <row r="19" spans="1:12" customFormat="1" ht="13" x14ac:dyDescent="0.3">
      <c r="A19" s="230"/>
      <c r="B19" s="181" t="s">
        <v>187</v>
      </c>
      <c r="C19" s="231"/>
      <c r="D19" s="232"/>
      <c r="E19" s="233"/>
      <c r="F19" s="234"/>
      <c r="G19" s="235"/>
      <c r="H19" s="236"/>
      <c r="I19" s="237"/>
      <c r="J19" s="233"/>
      <c r="K19" s="236"/>
      <c r="L19" s="238"/>
    </row>
    <row r="20" spans="1:12" customFormat="1" ht="12.5" x14ac:dyDescent="0.25">
      <c r="A20" s="10"/>
      <c r="B20" s="39" t="s">
        <v>136</v>
      </c>
      <c r="C20" s="170" t="str">
        <f t="shared" ref="C20:C83" si="0">$B$7</f>
        <v>FC</v>
      </c>
      <c r="D20" s="49">
        <f>2*4</f>
        <v>8</v>
      </c>
      <c r="E20" s="6"/>
      <c r="F20" s="35">
        <f t="shared" ref="F20:F23" si="1">D20*E20</f>
        <v>0</v>
      </c>
      <c r="G20" s="36">
        <f t="shared" ref="G20:G83" si="2">$B$8</f>
        <v>0.1</v>
      </c>
      <c r="H20" s="51">
        <f t="shared" ref="H20:H80" si="3">IF(G20&lt;&gt;0,F20/G20,0)</f>
        <v>0</v>
      </c>
      <c r="I20" s="49"/>
      <c r="J20" s="6"/>
      <c r="K20" s="51">
        <f t="shared" ref="K20:K80" si="4">I20*J20</f>
        <v>0</v>
      </c>
      <c r="L20" s="129">
        <f t="shared" ref="L20:L83" si="5">IF(OR(J20&gt;0,H20&gt;0),H20+K20,0)</f>
        <v>0</v>
      </c>
    </row>
    <row r="21" spans="1:12" customFormat="1" ht="12.5" x14ac:dyDescent="0.25">
      <c r="A21" s="10"/>
      <c r="B21" s="39" t="s">
        <v>137</v>
      </c>
      <c r="C21" s="170" t="str">
        <f t="shared" si="0"/>
        <v>FC</v>
      </c>
      <c r="D21" s="49">
        <f>2*1</f>
        <v>2</v>
      </c>
      <c r="E21" s="6"/>
      <c r="F21" s="35">
        <f t="shared" si="1"/>
        <v>0</v>
      </c>
      <c r="G21" s="36">
        <f t="shared" si="2"/>
        <v>0.1</v>
      </c>
      <c r="H21" s="51">
        <f t="shared" si="3"/>
        <v>0</v>
      </c>
      <c r="I21" s="49"/>
      <c r="J21" s="6"/>
      <c r="K21" s="51">
        <f t="shared" si="4"/>
        <v>0</v>
      </c>
      <c r="L21" s="129">
        <f t="shared" si="5"/>
        <v>0</v>
      </c>
    </row>
    <row r="22" spans="1:12" customFormat="1" ht="12.5" x14ac:dyDescent="0.25">
      <c r="A22" s="10"/>
      <c r="B22" s="39" t="s">
        <v>138</v>
      </c>
      <c r="C22" s="170" t="str">
        <f t="shared" si="0"/>
        <v>FC</v>
      </c>
      <c r="D22" s="49">
        <f>2*2</f>
        <v>4</v>
      </c>
      <c r="E22" s="6"/>
      <c r="F22" s="35">
        <f t="shared" si="1"/>
        <v>0</v>
      </c>
      <c r="G22" s="36">
        <f t="shared" si="2"/>
        <v>0.1</v>
      </c>
      <c r="H22" s="51">
        <f t="shared" si="3"/>
        <v>0</v>
      </c>
      <c r="I22" s="49"/>
      <c r="J22" s="6"/>
      <c r="K22" s="51">
        <f t="shared" si="4"/>
        <v>0</v>
      </c>
      <c r="L22" s="129">
        <f t="shared" si="5"/>
        <v>0</v>
      </c>
    </row>
    <row r="23" spans="1:12" customFormat="1" ht="12.5" x14ac:dyDescent="0.25">
      <c r="A23" s="227"/>
      <c r="B23" s="39" t="s">
        <v>139</v>
      </c>
      <c r="C23" s="170" t="str">
        <f t="shared" si="0"/>
        <v>FC</v>
      </c>
      <c r="D23" s="49">
        <f>2*1</f>
        <v>2</v>
      </c>
      <c r="E23" s="6"/>
      <c r="F23" s="35">
        <f t="shared" si="1"/>
        <v>0</v>
      </c>
      <c r="G23" s="36">
        <f t="shared" si="2"/>
        <v>0.1</v>
      </c>
      <c r="H23" s="51">
        <f t="shared" si="3"/>
        <v>0</v>
      </c>
      <c r="I23" s="28"/>
      <c r="J23" s="6"/>
      <c r="K23" s="51">
        <f t="shared" si="4"/>
        <v>0</v>
      </c>
      <c r="L23" s="129">
        <f t="shared" si="5"/>
        <v>0</v>
      </c>
    </row>
    <row r="24" spans="1:12" customFormat="1" ht="12.5" x14ac:dyDescent="0.25">
      <c r="A24" s="227"/>
      <c r="B24" s="39" t="s">
        <v>140</v>
      </c>
      <c r="C24" s="170" t="str">
        <f t="shared" si="0"/>
        <v>FC</v>
      </c>
      <c r="D24" s="49">
        <f>2*1</f>
        <v>2</v>
      </c>
      <c r="E24" s="6"/>
      <c r="F24" s="35">
        <f>D24*E24</f>
        <v>0</v>
      </c>
      <c r="G24" s="36">
        <f t="shared" si="2"/>
        <v>0.1</v>
      </c>
      <c r="H24" s="51">
        <f t="shared" si="3"/>
        <v>0</v>
      </c>
      <c r="I24" s="28"/>
      <c r="J24" s="6"/>
      <c r="K24" s="51">
        <f t="shared" si="4"/>
        <v>0</v>
      </c>
      <c r="L24" s="129">
        <f t="shared" si="5"/>
        <v>0</v>
      </c>
    </row>
    <row r="25" spans="1:12" customFormat="1" ht="12.5" x14ac:dyDescent="0.25">
      <c r="A25" s="227"/>
      <c r="B25" s="39" t="s">
        <v>141</v>
      </c>
      <c r="C25" s="170" t="str">
        <f t="shared" si="0"/>
        <v>FC</v>
      </c>
      <c r="D25" s="49">
        <v>4</v>
      </c>
      <c r="E25" s="6"/>
      <c r="F25" s="35">
        <f t="shared" ref="F25:F26" si="6">D25*E25</f>
        <v>0</v>
      </c>
      <c r="G25" s="36">
        <f t="shared" si="2"/>
        <v>0.1</v>
      </c>
      <c r="H25" s="51">
        <f t="shared" si="3"/>
        <v>0</v>
      </c>
      <c r="I25" s="28"/>
      <c r="J25" s="6"/>
      <c r="K25" s="51">
        <f t="shared" si="4"/>
        <v>0</v>
      </c>
      <c r="L25" s="129">
        <f t="shared" si="5"/>
        <v>0</v>
      </c>
    </row>
    <row r="26" spans="1:12" customFormat="1" ht="12.5" x14ac:dyDescent="0.25">
      <c r="A26" s="227"/>
      <c r="B26" s="39" t="s">
        <v>142</v>
      </c>
      <c r="C26" s="170" t="str">
        <f t="shared" si="0"/>
        <v>FC</v>
      </c>
      <c r="D26" s="49">
        <f>2*1</f>
        <v>2</v>
      </c>
      <c r="E26" s="6"/>
      <c r="F26" s="35">
        <f t="shared" si="6"/>
        <v>0</v>
      </c>
      <c r="G26" s="36">
        <f t="shared" si="2"/>
        <v>0.1</v>
      </c>
      <c r="H26" s="51">
        <f t="shared" si="3"/>
        <v>0</v>
      </c>
      <c r="I26" s="28"/>
      <c r="J26" s="6"/>
      <c r="K26" s="51">
        <f t="shared" si="4"/>
        <v>0</v>
      </c>
      <c r="L26" s="129">
        <f t="shared" si="5"/>
        <v>0</v>
      </c>
    </row>
    <row r="27" spans="1:12" customFormat="1" ht="12.5" x14ac:dyDescent="0.25">
      <c r="A27" s="227"/>
      <c r="B27" s="229"/>
      <c r="C27" s="170"/>
      <c r="D27" s="49"/>
      <c r="E27" s="6"/>
      <c r="F27" s="35"/>
      <c r="G27" s="36"/>
      <c r="H27" s="51"/>
      <c r="I27" s="28"/>
      <c r="J27" s="6"/>
      <c r="K27" s="51"/>
      <c r="L27" s="129"/>
    </row>
    <row r="28" spans="1:12" customFormat="1" ht="12.5" x14ac:dyDescent="0.25">
      <c r="A28" s="227"/>
      <c r="B28" s="39"/>
      <c r="C28" s="170"/>
      <c r="D28" s="49"/>
      <c r="E28" s="6"/>
      <c r="F28" s="35"/>
      <c r="G28" s="36"/>
      <c r="H28" s="51"/>
      <c r="I28" s="244"/>
      <c r="J28" s="6"/>
      <c r="K28" s="51"/>
      <c r="L28" s="129"/>
    </row>
    <row r="29" spans="1:12" customFormat="1" ht="13" x14ac:dyDescent="0.3">
      <c r="A29" s="230"/>
      <c r="B29" s="181" t="s">
        <v>143</v>
      </c>
      <c r="C29" s="231"/>
      <c r="D29" s="232"/>
      <c r="E29" s="233"/>
      <c r="F29" s="234"/>
      <c r="G29" s="235"/>
      <c r="H29" s="236"/>
      <c r="I29" s="237"/>
      <c r="J29" s="233"/>
      <c r="K29" s="236"/>
      <c r="L29" s="238"/>
    </row>
    <row r="30" spans="1:12" customFormat="1" ht="12.5" x14ac:dyDescent="0.25">
      <c r="A30" s="10"/>
      <c r="B30" s="39" t="s">
        <v>144</v>
      </c>
      <c r="C30" s="170" t="str">
        <f t="shared" si="0"/>
        <v>FC</v>
      </c>
      <c r="D30" s="49">
        <f>2*2</f>
        <v>4</v>
      </c>
      <c r="E30" s="6"/>
      <c r="F30" s="35">
        <f t="shared" ref="F30:F33" si="7">D30*E30</f>
        <v>0</v>
      </c>
      <c r="G30" s="36">
        <f t="shared" si="2"/>
        <v>0.1</v>
      </c>
      <c r="H30" s="51">
        <f t="shared" ref="H30:H35" si="8">IF(G30&lt;&gt;0,F30/G30,0)</f>
        <v>0</v>
      </c>
      <c r="I30" s="49"/>
      <c r="J30" s="6"/>
      <c r="K30" s="51">
        <f t="shared" ref="K30:K34" si="9">I30*J30</f>
        <v>0</v>
      </c>
      <c r="L30" s="129">
        <f t="shared" ref="L30:L34" si="10">IF(OR(J30&gt;0,H30&gt;0),H30+K30,0)</f>
        <v>0</v>
      </c>
    </row>
    <row r="31" spans="1:12" customFormat="1" ht="12.5" x14ac:dyDescent="0.25">
      <c r="A31" s="10"/>
      <c r="B31" s="39" t="s">
        <v>137</v>
      </c>
      <c r="C31" s="170" t="str">
        <f t="shared" si="0"/>
        <v>FC</v>
      </c>
      <c r="D31" s="49">
        <f>2*1</f>
        <v>2</v>
      </c>
      <c r="E31" s="6"/>
      <c r="F31" s="35">
        <f t="shared" si="7"/>
        <v>0</v>
      </c>
      <c r="G31" s="36">
        <f t="shared" si="2"/>
        <v>0.1</v>
      </c>
      <c r="H31" s="51">
        <f t="shared" si="8"/>
        <v>0</v>
      </c>
      <c r="I31" s="49"/>
      <c r="J31" s="6"/>
      <c r="K31" s="51">
        <f t="shared" si="9"/>
        <v>0</v>
      </c>
      <c r="L31" s="129">
        <f t="shared" si="10"/>
        <v>0</v>
      </c>
    </row>
    <row r="32" spans="1:12" customFormat="1" ht="12.5" x14ac:dyDescent="0.25">
      <c r="A32" s="10"/>
      <c r="B32" s="39" t="s">
        <v>138</v>
      </c>
      <c r="C32" s="170" t="str">
        <f t="shared" si="0"/>
        <v>FC</v>
      </c>
      <c r="D32" s="49">
        <f>2*2</f>
        <v>4</v>
      </c>
      <c r="E32" s="6"/>
      <c r="F32" s="35">
        <f t="shared" si="7"/>
        <v>0</v>
      </c>
      <c r="G32" s="36">
        <f t="shared" si="2"/>
        <v>0.1</v>
      </c>
      <c r="H32" s="51">
        <f t="shared" si="8"/>
        <v>0</v>
      </c>
      <c r="I32" s="49"/>
      <c r="J32" s="6"/>
      <c r="K32" s="51">
        <f t="shared" si="9"/>
        <v>0</v>
      </c>
      <c r="L32" s="129">
        <f t="shared" si="10"/>
        <v>0</v>
      </c>
    </row>
    <row r="33" spans="1:12" customFormat="1" ht="12.5" x14ac:dyDescent="0.25">
      <c r="A33" s="227"/>
      <c r="B33" s="39" t="s">
        <v>188</v>
      </c>
      <c r="C33" s="170" t="str">
        <f t="shared" si="0"/>
        <v>FC</v>
      </c>
      <c r="D33" s="49">
        <f>2*1</f>
        <v>2</v>
      </c>
      <c r="E33" s="6"/>
      <c r="F33" s="35">
        <f t="shared" si="7"/>
        <v>0</v>
      </c>
      <c r="G33" s="36">
        <f t="shared" si="2"/>
        <v>0.1</v>
      </c>
      <c r="H33" s="51">
        <f t="shared" si="8"/>
        <v>0</v>
      </c>
      <c r="I33" s="28"/>
      <c r="J33" s="6"/>
      <c r="K33" s="51">
        <f t="shared" si="9"/>
        <v>0</v>
      </c>
      <c r="L33" s="129">
        <f t="shared" si="10"/>
        <v>0</v>
      </c>
    </row>
    <row r="34" spans="1:12" customFormat="1" ht="12.5" x14ac:dyDescent="0.25">
      <c r="A34" s="227"/>
      <c r="B34" s="39" t="s">
        <v>140</v>
      </c>
      <c r="C34" s="170" t="str">
        <f t="shared" si="0"/>
        <v>FC</v>
      </c>
      <c r="D34" s="49">
        <f>2*1</f>
        <v>2</v>
      </c>
      <c r="E34" s="6"/>
      <c r="F34" s="35">
        <f>D34*E34</f>
        <v>0</v>
      </c>
      <c r="G34" s="36">
        <f t="shared" si="2"/>
        <v>0.1</v>
      </c>
      <c r="H34" s="51">
        <f t="shared" si="8"/>
        <v>0</v>
      </c>
      <c r="I34" s="28"/>
      <c r="J34" s="6"/>
      <c r="K34" s="51">
        <f t="shared" si="9"/>
        <v>0</v>
      </c>
      <c r="L34" s="129">
        <f t="shared" si="10"/>
        <v>0</v>
      </c>
    </row>
    <row r="35" spans="1:12" customFormat="1" ht="12.5" x14ac:dyDescent="0.25">
      <c r="A35" s="227"/>
      <c r="B35" s="39"/>
      <c r="C35" s="170" t="str">
        <f t="shared" si="0"/>
        <v>FC</v>
      </c>
      <c r="D35" s="49"/>
      <c r="E35" s="6"/>
      <c r="F35" s="35">
        <f t="shared" ref="F35" si="11">D35*E35</f>
        <v>0</v>
      </c>
      <c r="G35" s="36">
        <f t="shared" si="2"/>
        <v>0.1</v>
      </c>
      <c r="H35" s="51">
        <f t="shared" si="8"/>
        <v>0</v>
      </c>
      <c r="I35" s="28"/>
      <c r="J35" s="6"/>
      <c r="K35" s="51"/>
      <c r="L35" s="129"/>
    </row>
    <row r="36" spans="1:12" customFormat="1" ht="13" x14ac:dyDescent="0.3">
      <c r="A36" s="230"/>
      <c r="B36" s="181" t="s">
        <v>189</v>
      </c>
      <c r="C36" s="231"/>
      <c r="D36" s="232"/>
      <c r="E36" s="233"/>
      <c r="F36" s="234"/>
      <c r="G36" s="235"/>
      <c r="H36" s="236"/>
      <c r="I36" s="237"/>
      <c r="J36" s="233"/>
      <c r="K36" s="236"/>
      <c r="L36" s="238"/>
    </row>
    <row r="37" spans="1:12" customFormat="1" ht="12.5" x14ac:dyDescent="0.25">
      <c r="A37" s="10"/>
      <c r="B37" s="39" t="s">
        <v>146</v>
      </c>
      <c r="C37" s="170" t="str">
        <f t="shared" si="0"/>
        <v>FC</v>
      </c>
      <c r="D37" s="49">
        <f>4*2</f>
        <v>8</v>
      </c>
      <c r="E37" s="6"/>
      <c r="F37" s="35">
        <f t="shared" ref="F37:F40" si="12">D37*E37</f>
        <v>0</v>
      </c>
      <c r="G37" s="36">
        <f t="shared" si="2"/>
        <v>0.1</v>
      </c>
      <c r="H37" s="51">
        <f t="shared" ref="H37:H50" si="13">IF(G37&lt;&gt;0,F37/G37,0)</f>
        <v>0</v>
      </c>
      <c r="I37" s="49"/>
      <c r="J37" s="6"/>
      <c r="K37" s="51">
        <f t="shared" ref="K37:K41" si="14">I37*J37</f>
        <v>0</v>
      </c>
      <c r="L37" s="129">
        <f t="shared" ref="L37:L41" si="15">IF(OR(J37&gt;0,H37&gt;0),H37+K37,0)</f>
        <v>0</v>
      </c>
    </row>
    <row r="38" spans="1:12" customFormat="1" ht="12.5" x14ac:dyDescent="0.25">
      <c r="A38" s="10"/>
      <c r="B38" s="39" t="s">
        <v>137</v>
      </c>
      <c r="C38" s="170" t="str">
        <f t="shared" si="0"/>
        <v>FC</v>
      </c>
      <c r="D38" s="49">
        <f>4*1</f>
        <v>4</v>
      </c>
      <c r="E38" s="6"/>
      <c r="F38" s="35">
        <f t="shared" si="12"/>
        <v>0</v>
      </c>
      <c r="G38" s="36">
        <f t="shared" si="2"/>
        <v>0.1</v>
      </c>
      <c r="H38" s="51">
        <f t="shared" si="13"/>
        <v>0</v>
      </c>
      <c r="I38" s="49"/>
      <c r="J38" s="6"/>
      <c r="K38" s="51">
        <f t="shared" si="14"/>
        <v>0</v>
      </c>
      <c r="L38" s="129">
        <f t="shared" si="15"/>
        <v>0</v>
      </c>
    </row>
    <row r="39" spans="1:12" customFormat="1" ht="12.5" x14ac:dyDescent="0.25">
      <c r="A39" s="10"/>
      <c r="B39" s="39" t="s">
        <v>138</v>
      </c>
      <c r="C39" s="170" t="str">
        <f t="shared" si="0"/>
        <v>FC</v>
      </c>
      <c r="D39" s="49">
        <f>4*2</f>
        <v>8</v>
      </c>
      <c r="E39" s="6"/>
      <c r="F39" s="35">
        <f t="shared" si="12"/>
        <v>0</v>
      </c>
      <c r="G39" s="36">
        <f t="shared" si="2"/>
        <v>0.1</v>
      </c>
      <c r="H39" s="51">
        <f t="shared" si="13"/>
        <v>0</v>
      </c>
      <c r="I39" s="49"/>
      <c r="J39" s="6"/>
      <c r="K39" s="51">
        <f t="shared" si="14"/>
        <v>0</v>
      </c>
      <c r="L39" s="129">
        <f t="shared" si="15"/>
        <v>0</v>
      </c>
    </row>
    <row r="40" spans="1:12" customFormat="1" ht="12.5" x14ac:dyDescent="0.25">
      <c r="A40" s="227"/>
      <c r="B40" s="39" t="s">
        <v>188</v>
      </c>
      <c r="C40" s="170" t="str">
        <f t="shared" si="0"/>
        <v>FC</v>
      </c>
      <c r="D40" s="49">
        <f>4*1</f>
        <v>4</v>
      </c>
      <c r="E40" s="6"/>
      <c r="F40" s="35">
        <f t="shared" si="12"/>
        <v>0</v>
      </c>
      <c r="G40" s="36">
        <f t="shared" si="2"/>
        <v>0.1</v>
      </c>
      <c r="H40" s="51">
        <f t="shared" si="13"/>
        <v>0</v>
      </c>
      <c r="I40" s="28"/>
      <c r="J40" s="6"/>
      <c r="K40" s="51">
        <f t="shared" si="14"/>
        <v>0</v>
      </c>
      <c r="L40" s="129">
        <f t="shared" si="15"/>
        <v>0</v>
      </c>
    </row>
    <row r="41" spans="1:12" customFormat="1" ht="12.5" x14ac:dyDescent="0.25">
      <c r="A41" s="227"/>
      <c r="B41" s="39" t="s">
        <v>140</v>
      </c>
      <c r="C41" s="170" t="str">
        <f t="shared" si="0"/>
        <v>FC</v>
      </c>
      <c r="D41" s="49">
        <f>4*1</f>
        <v>4</v>
      </c>
      <c r="E41" s="6"/>
      <c r="F41" s="35">
        <f>D41*E41</f>
        <v>0</v>
      </c>
      <c r="G41" s="36">
        <f t="shared" si="2"/>
        <v>0.1</v>
      </c>
      <c r="H41" s="51">
        <f t="shared" si="13"/>
        <v>0</v>
      </c>
      <c r="I41" s="28"/>
      <c r="J41" s="6"/>
      <c r="K41" s="51">
        <f t="shared" si="14"/>
        <v>0</v>
      </c>
      <c r="L41" s="129">
        <f t="shared" si="15"/>
        <v>0</v>
      </c>
    </row>
    <row r="42" spans="1:12" customFormat="1" ht="12.5" x14ac:dyDescent="0.25">
      <c r="A42" s="227"/>
      <c r="B42" s="39"/>
      <c r="C42" s="170"/>
      <c r="D42" s="49"/>
      <c r="E42" s="6"/>
      <c r="F42" s="35"/>
      <c r="G42" s="36"/>
      <c r="H42" s="51"/>
      <c r="I42" s="28"/>
      <c r="J42" s="6"/>
      <c r="K42" s="51"/>
      <c r="L42" s="129"/>
    </row>
    <row r="43" spans="1:12" customFormat="1" ht="13" x14ac:dyDescent="0.3">
      <c r="A43" s="230"/>
      <c r="B43" s="181" t="s">
        <v>190</v>
      </c>
      <c r="C43" s="231"/>
      <c r="D43" s="232"/>
      <c r="E43" s="233"/>
      <c r="F43" s="234"/>
      <c r="G43" s="235"/>
      <c r="H43" s="236"/>
      <c r="I43" s="237"/>
      <c r="J43" s="233"/>
      <c r="K43" s="236"/>
      <c r="L43" s="238"/>
    </row>
    <row r="44" spans="1:12" customFormat="1" ht="12.5" x14ac:dyDescent="0.25">
      <c r="A44" s="10"/>
      <c r="B44" s="39" t="s">
        <v>146</v>
      </c>
      <c r="C44" s="170" t="str">
        <f t="shared" ref="C44:C49" si="16">$B$7</f>
        <v>FC</v>
      </c>
      <c r="D44" s="49">
        <f>1*2</f>
        <v>2</v>
      </c>
      <c r="E44" s="6"/>
      <c r="F44" s="35">
        <f t="shared" ref="F44:F48" si="17">D44*E44</f>
        <v>0</v>
      </c>
      <c r="G44" s="36">
        <f t="shared" ref="G44:G49" si="18">$B$8</f>
        <v>0.1</v>
      </c>
      <c r="H44" s="51">
        <f t="shared" ref="H44:H49" si="19">IF(G44&lt;&gt;0,F44/G44,0)</f>
        <v>0</v>
      </c>
      <c r="I44" s="49"/>
      <c r="J44" s="6"/>
      <c r="K44" s="51">
        <f t="shared" ref="K44:K49" si="20">I44*J44</f>
        <v>0</v>
      </c>
      <c r="L44" s="129">
        <f t="shared" ref="L44:L49" si="21">IF(OR(J44&gt;0,H44&gt;0),H44+K44,0)</f>
        <v>0</v>
      </c>
    </row>
    <row r="45" spans="1:12" customFormat="1" ht="12.5" x14ac:dyDescent="0.25">
      <c r="A45" s="10"/>
      <c r="B45" s="39" t="s">
        <v>191</v>
      </c>
      <c r="C45" s="170" t="str">
        <f t="shared" si="16"/>
        <v>FC</v>
      </c>
      <c r="D45" s="49">
        <v>3</v>
      </c>
      <c r="E45" s="6"/>
      <c r="F45" s="35">
        <f t="shared" si="17"/>
        <v>0</v>
      </c>
      <c r="G45" s="36">
        <f t="shared" si="18"/>
        <v>0.1</v>
      </c>
      <c r="H45" s="51">
        <f t="shared" si="19"/>
        <v>0</v>
      </c>
      <c r="I45" s="49"/>
      <c r="J45" s="6"/>
      <c r="K45" s="51">
        <f t="shared" si="20"/>
        <v>0</v>
      </c>
      <c r="L45" s="129">
        <f t="shared" si="21"/>
        <v>0</v>
      </c>
    </row>
    <row r="46" spans="1:12" customFormat="1" ht="12.5" x14ac:dyDescent="0.25">
      <c r="A46" s="10"/>
      <c r="B46" s="39" t="s">
        <v>137</v>
      </c>
      <c r="C46" s="170" t="str">
        <f t="shared" si="16"/>
        <v>FC</v>
      </c>
      <c r="D46" s="49">
        <f>2*1</f>
        <v>2</v>
      </c>
      <c r="E46" s="6"/>
      <c r="F46" s="35">
        <f t="shared" si="17"/>
        <v>0</v>
      </c>
      <c r="G46" s="36">
        <f t="shared" si="18"/>
        <v>0.1</v>
      </c>
      <c r="H46" s="51">
        <f t="shared" si="19"/>
        <v>0</v>
      </c>
      <c r="I46" s="49"/>
      <c r="J46" s="6"/>
      <c r="K46" s="51">
        <f t="shared" si="20"/>
        <v>0</v>
      </c>
      <c r="L46" s="129">
        <f t="shared" si="21"/>
        <v>0</v>
      </c>
    </row>
    <row r="47" spans="1:12" customFormat="1" ht="12.5" x14ac:dyDescent="0.25">
      <c r="A47" s="10"/>
      <c r="B47" s="39" t="s">
        <v>138</v>
      </c>
      <c r="C47" s="170" t="str">
        <f t="shared" si="16"/>
        <v>FC</v>
      </c>
      <c r="D47" s="49">
        <f>2*2</f>
        <v>4</v>
      </c>
      <c r="E47" s="6"/>
      <c r="F47" s="35">
        <f t="shared" si="17"/>
        <v>0</v>
      </c>
      <c r="G47" s="36">
        <f t="shared" si="18"/>
        <v>0.1</v>
      </c>
      <c r="H47" s="51">
        <f t="shared" si="19"/>
        <v>0</v>
      </c>
      <c r="I47" s="49"/>
      <c r="J47" s="6"/>
      <c r="K47" s="51">
        <f t="shared" si="20"/>
        <v>0</v>
      </c>
      <c r="L47" s="129">
        <f t="shared" si="21"/>
        <v>0</v>
      </c>
    </row>
    <row r="48" spans="1:12" customFormat="1" ht="12.5" x14ac:dyDescent="0.25">
      <c r="A48" s="227"/>
      <c r="B48" s="39" t="s">
        <v>188</v>
      </c>
      <c r="C48" s="170" t="str">
        <f t="shared" si="16"/>
        <v>FC</v>
      </c>
      <c r="D48" s="49">
        <f>2*1</f>
        <v>2</v>
      </c>
      <c r="E48" s="6"/>
      <c r="F48" s="35">
        <f t="shared" si="17"/>
        <v>0</v>
      </c>
      <c r="G48" s="36">
        <f t="shared" si="18"/>
        <v>0.1</v>
      </c>
      <c r="H48" s="51">
        <f t="shared" si="19"/>
        <v>0</v>
      </c>
      <c r="I48" s="28"/>
      <c r="J48" s="6"/>
      <c r="K48" s="51">
        <f t="shared" si="20"/>
        <v>0</v>
      </c>
      <c r="L48" s="129">
        <f t="shared" si="21"/>
        <v>0</v>
      </c>
    </row>
    <row r="49" spans="1:12" customFormat="1" ht="12.5" x14ac:dyDescent="0.25">
      <c r="A49" s="227"/>
      <c r="B49" s="39" t="s">
        <v>140</v>
      </c>
      <c r="C49" s="170" t="str">
        <f t="shared" si="16"/>
        <v>FC</v>
      </c>
      <c r="D49" s="49">
        <f>2*1</f>
        <v>2</v>
      </c>
      <c r="E49" s="6"/>
      <c r="F49" s="35">
        <f>D49*E49</f>
        <v>0</v>
      </c>
      <c r="G49" s="36">
        <f t="shared" si="18"/>
        <v>0.1</v>
      </c>
      <c r="H49" s="51">
        <f t="shared" si="19"/>
        <v>0</v>
      </c>
      <c r="I49" s="28"/>
      <c r="J49" s="6"/>
      <c r="K49" s="51">
        <f t="shared" si="20"/>
        <v>0</v>
      </c>
      <c r="L49" s="129">
        <f t="shared" si="21"/>
        <v>0</v>
      </c>
    </row>
    <row r="50" spans="1:12" customFormat="1" ht="12.5" x14ac:dyDescent="0.25">
      <c r="A50" s="227"/>
      <c r="B50" s="39"/>
      <c r="C50" s="170" t="str">
        <f t="shared" si="0"/>
        <v>FC</v>
      </c>
      <c r="D50" s="49"/>
      <c r="E50" s="6"/>
      <c r="F50" s="35">
        <f t="shared" ref="F50" si="22">D50*E50</f>
        <v>0</v>
      </c>
      <c r="G50" s="36">
        <f t="shared" si="2"/>
        <v>0.1</v>
      </c>
      <c r="H50" s="51">
        <f t="shared" si="13"/>
        <v>0</v>
      </c>
      <c r="I50" s="28"/>
      <c r="J50" s="6"/>
      <c r="K50" s="51"/>
      <c r="L50" s="129"/>
    </row>
    <row r="51" spans="1:12" customFormat="1" ht="13" x14ac:dyDescent="0.3">
      <c r="A51" s="230"/>
      <c r="B51" s="181" t="s">
        <v>147</v>
      </c>
      <c r="C51" s="231"/>
      <c r="D51" s="232"/>
      <c r="E51" s="233"/>
      <c r="F51" s="234"/>
      <c r="G51" s="235"/>
      <c r="H51" s="236"/>
      <c r="I51" s="237"/>
      <c r="J51" s="233"/>
      <c r="K51" s="236"/>
      <c r="L51" s="238"/>
    </row>
    <row r="52" spans="1:12" customFormat="1" ht="12.5" x14ac:dyDescent="0.25">
      <c r="A52" s="10"/>
      <c r="B52" s="39" t="s">
        <v>148</v>
      </c>
      <c r="C52" s="170" t="str">
        <f t="shared" ref="C52:C54" si="23">$B$7</f>
        <v>FC</v>
      </c>
      <c r="D52" s="49"/>
      <c r="E52" s="6"/>
      <c r="F52" s="35">
        <f t="shared" ref="F52:F54" si="24">D52*E52</f>
        <v>0</v>
      </c>
      <c r="G52" s="36">
        <f t="shared" ref="G52:G54" si="25">$B$8</f>
        <v>0.1</v>
      </c>
      <c r="H52" s="51">
        <f t="shared" ref="H52:H54" si="26">IF(G52&lt;&gt;0,F52/G52,0)</f>
        <v>0</v>
      </c>
      <c r="I52" s="49"/>
      <c r="J52" s="6"/>
      <c r="K52" s="51">
        <f t="shared" ref="K52:K54" si="27">I52*J52</f>
        <v>0</v>
      </c>
      <c r="L52" s="129">
        <f t="shared" ref="L52:L54" si="28">IF(OR(J52&gt;0,H52&gt;0),H52+K52,0)</f>
        <v>0</v>
      </c>
    </row>
    <row r="53" spans="1:12" customFormat="1" ht="12.5" x14ac:dyDescent="0.25">
      <c r="A53" s="10"/>
      <c r="B53" s="39" t="s">
        <v>149</v>
      </c>
      <c r="C53" s="170" t="str">
        <f t="shared" si="23"/>
        <v>FC</v>
      </c>
      <c r="D53" s="49"/>
      <c r="E53" s="6"/>
      <c r="F53" s="35">
        <f t="shared" si="24"/>
        <v>0</v>
      </c>
      <c r="G53" s="36">
        <f t="shared" si="25"/>
        <v>0.1</v>
      </c>
      <c r="H53" s="51">
        <f t="shared" si="26"/>
        <v>0</v>
      </c>
      <c r="I53" s="49"/>
      <c r="J53" s="6"/>
      <c r="K53" s="51">
        <f t="shared" si="27"/>
        <v>0</v>
      </c>
      <c r="L53" s="129">
        <f t="shared" si="28"/>
        <v>0</v>
      </c>
    </row>
    <row r="54" spans="1:12" customFormat="1" ht="12.5" x14ac:dyDescent="0.25">
      <c r="A54" s="10"/>
      <c r="B54" s="39" t="s">
        <v>150</v>
      </c>
      <c r="C54" s="170" t="str">
        <f t="shared" si="23"/>
        <v>FC</v>
      </c>
      <c r="D54" s="49"/>
      <c r="E54" s="6"/>
      <c r="F54" s="35">
        <f t="shared" si="24"/>
        <v>0</v>
      </c>
      <c r="G54" s="36">
        <f t="shared" si="25"/>
        <v>0.1</v>
      </c>
      <c r="H54" s="51">
        <f t="shared" si="26"/>
        <v>0</v>
      </c>
      <c r="I54" s="49"/>
      <c r="J54" s="6"/>
      <c r="K54" s="51">
        <f t="shared" si="27"/>
        <v>0</v>
      </c>
      <c r="L54" s="129">
        <f t="shared" si="28"/>
        <v>0</v>
      </c>
    </row>
    <row r="55" spans="1:12" customFormat="1" ht="12.5" x14ac:dyDescent="0.25">
      <c r="A55" s="10"/>
      <c r="B55" s="39"/>
      <c r="C55" s="170" t="str">
        <f t="shared" si="0"/>
        <v>FC</v>
      </c>
      <c r="D55" s="49"/>
      <c r="E55" s="6"/>
      <c r="F55" s="35">
        <f t="shared" ref="F55:F67" si="29">D55*E55</f>
        <v>0</v>
      </c>
      <c r="G55" s="36">
        <f t="shared" si="2"/>
        <v>0.1</v>
      </c>
      <c r="H55" s="51">
        <f t="shared" ref="H55:H74" si="30">IF(G55&lt;&gt;0,F55/G55,0)</f>
        <v>0</v>
      </c>
      <c r="I55" s="49"/>
      <c r="J55" s="6"/>
      <c r="K55" s="51">
        <f t="shared" ref="K55:K69" si="31">I55*J55</f>
        <v>0</v>
      </c>
      <c r="L55" s="129">
        <f t="shared" ref="L55:L69" si="32">IF(OR(J55&gt;0,H55&gt;0),H55+K55,0)</f>
        <v>0</v>
      </c>
    </row>
    <row r="56" spans="1:12" customFormat="1" ht="13" x14ac:dyDescent="0.3">
      <c r="A56" s="230"/>
      <c r="B56" s="181" t="s">
        <v>151</v>
      </c>
      <c r="C56" s="231"/>
      <c r="D56" s="232"/>
      <c r="E56" s="233"/>
      <c r="F56" s="234"/>
      <c r="G56" s="235"/>
      <c r="H56" s="236"/>
      <c r="I56" s="237"/>
      <c r="J56" s="233"/>
      <c r="K56" s="236"/>
      <c r="L56" s="238"/>
    </row>
    <row r="57" spans="1:12" customFormat="1" ht="12.5" x14ac:dyDescent="0.25">
      <c r="A57" s="10"/>
      <c r="B57" s="39" t="s">
        <v>192</v>
      </c>
      <c r="C57" s="170" t="str">
        <f t="shared" si="0"/>
        <v>FC</v>
      </c>
      <c r="D57" s="49">
        <v>1</v>
      </c>
      <c r="E57" s="6"/>
      <c r="F57" s="35">
        <f t="shared" ref="F57:F59" si="33">D57*E57</f>
        <v>0</v>
      </c>
      <c r="G57" s="36">
        <f t="shared" si="2"/>
        <v>0.1</v>
      </c>
      <c r="H57" s="51">
        <f t="shared" ref="H57:H59" si="34">IF(G57&lt;&gt;0,F57/G57,0)</f>
        <v>0</v>
      </c>
      <c r="I57" s="49"/>
      <c r="J57" s="6"/>
      <c r="K57" s="51">
        <f t="shared" ref="K57:K59" si="35">I57*J57</f>
        <v>0</v>
      </c>
      <c r="L57" s="129">
        <f t="shared" ref="L57:L59" si="36">IF(OR(J57&gt;0,H57&gt;0),H57+K57,0)</f>
        <v>0</v>
      </c>
    </row>
    <row r="58" spans="1:12" customFormat="1" ht="12.5" x14ac:dyDescent="0.25">
      <c r="A58" s="10"/>
      <c r="B58" s="39" t="s">
        <v>153</v>
      </c>
      <c r="C58" s="170" t="str">
        <f t="shared" si="0"/>
        <v>FC</v>
      </c>
      <c r="D58" s="49">
        <v>2</v>
      </c>
      <c r="E58" s="6"/>
      <c r="F58" s="35">
        <f t="shared" si="33"/>
        <v>0</v>
      </c>
      <c r="G58" s="36">
        <f t="shared" si="2"/>
        <v>0.1</v>
      </c>
      <c r="H58" s="51">
        <f t="shared" si="34"/>
        <v>0</v>
      </c>
      <c r="I58" s="49"/>
      <c r="J58" s="6"/>
      <c r="K58" s="51">
        <f t="shared" si="35"/>
        <v>0</v>
      </c>
      <c r="L58" s="129">
        <f t="shared" si="36"/>
        <v>0</v>
      </c>
    </row>
    <row r="59" spans="1:12" customFormat="1" ht="12.5" x14ac:dyDescent="0.25">
      <c r="A59" s="10"/>
      <c r="B59" s="39" t="s">
        <v>154</v>
      </c>
      <c r="C59" s="170" t="str">
        <f t="shared" si="0"/>
        <v>FC</v>
      </c>
      <c r="D59" s="49">
        <v>4</v>
      </c>
      <c r="E59" s="6"/>
      <c r="F59" s="35">
        <f t="shared" si="33"/>
        <v>0</v>
      </c>
      <c r="G59" s="36">
        <f t="shared" si="2"/>
        <v>0.1</v>
      </c>
      <c r="H59" s="51">
        <f t="shared" si="34"/>
        <v>0</v>
      </c>
      <c r="I59" s="49"/>
      <c r="J59" s="6"/>
      <c r="K59" s="51">
        <f t="shared" si="35"/>
        <v>0</v>
      </c>
      <c r="L59" s="129">
        <f t="shared" si="36"/>
        <v>0</v>
      </c>
    </row>
    <row r="60" spans="1:12" customFormat="1" ht="12.5" x14ac:dyDescent="0.25">
      <c r="A60" s="10"/>
      <c r="B60" s="39" t="s">
        <v>193</v>
      </c>
      <c r="C60" s="170" t="str">
        <f t="shared" si="0"/>
        <v>FC</v>
      </c>
      <c r="D60" s="49">
        <v>2</v>
      </c>
      <c r="E60" s="6"/>
      <c r="F60" s="35">
        <f t="shared" ref="F60" si="37">D60*E60</f>
        <v>0</v>
      </c>
      <c r="G60" s="36">
        <f t="shared" si="2"/>
        <v>0.1</v>
      </c>
      <c r="H60" s="51">
        <f t="shared" ref="H60" si="38">IF(G60&lt;&gt;0,F60/G60,0)</f>
        <v>0</v>
      </c>
      <c r="I60" s="49"/>
      <c r="J60" s="6"/>
      <c r="K60" s="51">
        <f t="shared" ref="K60" si="39">I60*J60</f>
        <v>0</v>
      </c>
      <c r="L60" s="129">
        <f t="shared" ref="L60" si="40">IF(OR(J60&gt;0,H60&gt;0),H60+K60,0)</f>
        <v>0</v>
      </c>
    </row>
    <row r="61" spans="1:12" customFormat="1" ht="12.5" x14ac:dyDescent="0.25">
      <c r="A61" s="10"/>
      <c r="B61" s="39"/>
      <c r="C61" s="170"/>
      <c r="D61" s="49"/>
      <c r="E61" s="6"/>
      <c r="F61" s="35"/>
      <c r="G61" s="36"/>
      <c r="H61" s="51"/>
      <c r="I61" s="49"/>
      <c r="J61" s="6"/>
      <c r="K61" s="51"/>
      <c r="L61" s="129"/>
    </row>
    <row r="62" spans="1:12" customFormat="1" ht="13" x14ac:dyDescent="0.3">
      <c r="A62" s="230"/>
      <c r="B62" s="181" t="s">
        <v>155</v>
      </c>
      <c r="C62" s="231"/>
      <c r="D62" s="232"/>
      <c r="E62" s="233"/>
      <c r="F62" s="234"/>
      <c r="G62" s="235"/>
      <c r="H62" s="236"/>
      <c r="I62" s="237"/>
      <c r="J62" s="233"/>
      <c r="K62" s="236"/>
      <c r="L62" s="238"/>
    </row>
    <row r="63" spans="1:12" customFormat="1" ht="12.5" x14ac:dyDescent="0.25">
      <c r="A63" s="10"/>
      <c r="B63" s="39" t="s">
        <v>156</v>
      </c>
      <c r="C63" s="170" t="str">
        <f t="shared" ref="C63:C72" si="41">$B$7</f>
        <v>FC</v>
      </c>
      <c r="D63" s="49"/>
      <c r="E63" s="6"/>
      <c r="F63" s="35">
        <f t="shared" ref="F63:F64" si="42">D63*E63</f>
        <v>0</v>
      </c>
      <c r="G63" s="36">
        <f t="shared" si="2"/>
        <v>0.1</v>
      </c>
      <c r="H63" s="51">
        <f t="shared" ref="H63:H64" si="43">IF(G63&lt;&gt;0,F63/G63,0)</f>
        <v>0</v>
      </c>
      <c r="I63" s="49"/>
      <c r="J63" s="6"/>
      <c r="K63" s="51">
        <f t="shared" ref="K63:K64" si="44">I63*J63</f>
        <v>0</v>
      </c>
      <c r="L63" s="129">
        <f t="shared" ref="L63:L64" si="45">IF(OR(J63&gt;0,H63&gt;0),H63+K63,0)</f>
        <v>0</v>
      </c>
    </row>
    <row r="64" spans="1:12" customFormat="1" ht="12.5" x14ac:dyDescent="0.25">
      <c r="A64" s="10"/>
      <c r="B64" s="39" t="s">
        <v>157</v>
      </c>
      <c r="C64" s="170" t="str">
        <f t="shared" si="41"/>
        <v>FC</v>
      </c>
      <c r="D64" s="49">
        <v>14</v>
      </c>
      <c r="E64" s="6"/>
      <c r="F64" s="35">
        <f t="shared" si="42"/>
        <v>0</v>
      </c>
      <c r="G64" s="36">
        <f t="shared" si="2"/>
        <v>0.1</v>
      </c>
      <c r="H64" s="51">
        <f t="shared" si="43"/>
        <v>0</v>
      </c>
      <c r="I64" s="49"/>
      <c r="J64" s="6"/>
      <c r="K64" s="51">
        <f t="shared" si="44"/>
        <v>0</v>
      </c>
      <c r="L64" s="129">
        <f t="shared" si="45"/>
        <v>0</v>
      </c>
    </row>
    <row r="65" spans="1:12" customFormat="1" ht="12.5" x14ac:dyDescent="0.25">
      <c r="A65" s="10"/>
      <c r="B65" s="39" t="s">
        <v>158</v>
      </c>
      <c r="C65" s="170" t="str">
        <f t="shared" si="41"/>
        <v>FC</v>
      </c>
      <c r="D65" s="49">
        <v>14</v>
      </c>
      <c r="E65" s="6"/>
      <c r="F65" s="35">
        <f t="shared" si="29"/>
        <v>0</v>
      </c>
      <c r="G65" s="36">
        <f t="shared" si="2"/>
        <v>0.1</v>
      </c>
      <c r="H65" s="51">
        <f t="shared" si="30"/>
        <v>0</v>
      </c>
      <c r="I65" s="49"/>
      <c r="J65" s="6"/>
      <c r="K65" s="51">
        <f t="shared" si="31"/>
        <v>0</v>
      </c>
      <c r="L65" s="129">
        <f t="shared" si="32"/>
        <v>0</v>
      </c>
    </row>
    <row r="66" spans="1:12" customFormat="1" ht="12.5" x14ac:dyDescent="0.25">
      <c r="A66" s="10"/>
      <c r="B66" s="39" t="s">
        <v>159</v>
      </c>
      <c r="C66" s="170" t="str">
        <f t="shared" si="41"/>
        <v>FC</v>
      </c>
      <c r="D66" s="49">
        <v>100</v>
      </c>
      <c r="E66" s="6"/>
      <c r="F66" s="35">
        <f t="shared" si="29"/>
        <v>0</v>
      </c>
      <c r="G66" s="36">
        <f t="shared" si="2"/>
        <v>0.1</v>
      </c>
      <c r="H66" s="51">
        <f t="shared" si="30"/>
        <v>0</v>
      </c>
      <c r="I66" s="49"/>
      <c r="J66" s="6"/>
      <c r="K66" s="51">
        <f t="shared" si="31"/>
        <v>0</v>
      </c>
      <c r="L66" s="129">
        <f t="shared" si="32"/>
        <v>0</v>
      </c>
    </row>
    <row r="67" spans="1:12" customFormat="1" ht="12.5" x14ac:dyDescent="0.25">
      <c r="A67" s="10"/>
      <c r="B67" s="39" t="s">
        <v>160</v>
      </c>
      <c r="C67" s="170" t="str">
        <f t="shared" si="41"/>
        <v>FC</v>
      </c>
      <c r="D67" s="49">
        <v>100</v>
      </c>
      <c r="E67" s="6"/>
      <c r="F67" s="35">
        <f t="shared" si="29"/>
        <v>0</v>
      </c>
      <c r="G67" s="36">
        <f t="shared" si="2"/>
        <v>0.1</v>
      </c>
      <c r="H67" s="51">
        <f t="shared" si="30"/>
        <v>0</v>
      </c>
      <c r="I67" s="49"/>
      <c r="J67" s="6"/>
      <c r="K67" s="51">
        <f t="shared" si="31"/>
        <v>0</v>
      </c>
      <c r="L67" s="129">
        <f t="shared" si="32"/>
        <v>0</v>
      </c>
    </row>
    <row r="68" spans="1:12" customFormat="1" ht="12.5" x14ac:dyDescent="0.25">
      <c r="A68" s="227"/>
      <c r="B68" s="39" t="s">
        <v>161</v>
      </c>
      <c r="C68" s="170" t="str">
        <f t="shared" si="41"/>
        <v>FC</v>
      </c>
      <c r="D68" s="49">
        <v>150</v>
      </c>
      <c r="E68" s="6"/>
      <c r="F68" s="35">
        <f>D68*E68</f>
        <v>0</v>
      </c>
      <c r="G68" s="36">
        <f t="shared" si="2"/>
        <v>0.1</v>
      </c>
      <c r="H68" s="51">
        <f t="shared" si="30"/>
        <v>0</v>
      </c>
      <c r="I68" s="28"/>
      <c r="J68" s="6"/>
      <c r="K68" s="51">
        <f t="shared" si="31"/>
        <v>0</v>
      </c>
      <c r="L68" s="129">
        <f t="shared" si="32"/>
        <v>0</v>
      </c>
    </row>
    <row r="69" spans="1:12" customFormat="1" ht="12.5" x14ac:dyDescent="0.25">
      <c r="A69" s="227"/>
      <c r="B69" s="39" t="s">
        <v>162</v>
      </c>
      <c r="C69" s="170" t="str">
        <f t="shared" si="41"/>
        <v>FC</v>
      </c>
      <c r="D69" s="49">
        <v>150</v>
      </c>
      <c r="E69" s="6"/>
      <c r="F69" s="35">
        <f t="shared" ref="F69:F74" si="46">D69*E69</f>
        <v>0</v>
      </c>
      <c r="G69" s="36">
        <f t="shared" si="2"/>
        <v>0.1</v>
      </c>
      <c r="H69" s="51">
        <f t="shared" si="30"/>
        <v>0</v>
      </c>
      <c r="I69" s="28"/>
      <c r="J69" s="6"/>
      <c r="K69" s="51">
        <f t="shared" si="31"/>
        <v>0</v>
      </c>
      <c r="L69" s="129">
        <f t="shared" si="32"/>
        <v>0</v>
      </c>
    </row>
    <row r="70" spans="1:12" customFormat="1" ht="12.5" x14ac:dyDescent="0.25">
      <c r="A70" s="227"/>
      <c r="B70" s="39" t="s">
        <v>163</v>
      </c>
      <c r="C70" s="170" t="str">
        <f t="shared" si="41"/>
        <v>FC</v>
      </c>
      <c r="D70" s="49">
        <v>150</v>
      </c>
      <c r="E70" s="6"/>
      <c r="F70" s="35">
        <f t="shared" si="46"/>
        <v>0</v>
      </c>
      <c r="G70" s="36">
        <f t="shared" si="2"/>
        <v>0.1</v>
      </c>
      <c r="H70" s="51">
        <f t="shared" ref="H70:H72" si="47">IF(G70&lt;&gt;0,F70/G70,0)</f>
        <v>0</v>
      </c>
      <c r="I70" s="28"/>
      <c r="J70" s="6"/>
      <c r="K70" s="51">
        <f t="shared" ref="K70:K72" si="48">I70*J70</f>
        <v>0</v>
      </c>
      <c r="L70" s="129">
        <f t="shared" ref="L70:L72" si="49">IF(OR(J70&gt;0,H70&gt;0),H70+K70,0)</f>
        <v>0</v>
      </c>
    </row>
    <row r="71" spans="1:12" customFormat="1" ht="12.5" x14ac:dyDescent="0.25">
      <c r="A71" s="227"/>
      <c r="B71" s="39" t="s">
        <v>164</v>
      </c>
      <c r="C71" s="170" t="str">
        <f t="shared" si="41"/>
        <v>FC</v>
      </c>
      <c r="D71" s="49">
        <v>9</v>
      </c>
      <c r="E71" s="6"/>
      <c r="F71" s="35">
        <f>D71*E71</f>
        <v>0</v>
      </c>
      <c r="G71" s="36">
        <f t="shared" si="2"/>
        <v>0.1</v>
      </c>
      <c r="H71" s="51">
        <f t="shared" si="47"/>
        <v>0</v>
      </c>
      <c r="I71" s="28"/>
      <c r="J71" s="6"/>
      <c r="K71" s="51">
        <f t="shared" si="48"/>
        <v>0</v>
      </c>
      <c r="L71" s="129">
        <f t="shared" si="49"/>
        <v>0</v>
      </c>
    </row>
    <row r="72" spans="1:12" customFormat="1" ht="12.5" x14ac:dyDescent="0.25">
      <c r="A72" s="227"/>
      <c r="B72" s="39" t="s">
        <v>165</v>
      </c>
      <c r="C72" s="170" t="str">
        <f t="shared" si="41"/>
        <v>FC</v>
      </c>
      <c r="D72" s="49">
        <v>2000</v>
      </c>
      <c r="E72" s="6"/>
      <c r="F72" s="35">
        <f t="shared" ref="F72" si="50">D72*E72</f>
        <v>0</v>
      </c>
      <c r="G72" s="36">
        <f t="shared" si="2"/>
        <v>0.1</v>
      </c>
      <c r="H72" s="51">
        <f t="shared" si="47"/>
        <v>0</v>
      </c>
      <c r="I72" s="28"/>
      <c r="J72" s="6"/>
      <c r="K72" s="51">
        <f t="shared" si="48"/>
        <v>0</v>
      </c>
      <c r="L72" s="129">
        <f t="shared" si="49"/>
        <v>0</v>
      </c>
    </row>
    <row r="73" spans="1:12" customFormat="1" ht="12.5" x14ac:dyDescent="0.25">
      <c r="A73" s="227"/>
      <c r="B73" s="39"/>
      <c r="C73" s="170" t="str">
        <f t="shared" si="0"/>
        <v>FC</v>
      </c>
      <c r="D73" s="49"/>
      <c r="E73" s="6"/>
      <c r="F73" s="35">
        <f t="shared" si="46"/>
        <v>0</v>
      </c>
      <c r="G73" s="36">
        <f t="shared" si="2"/>
        <v>0.1</v>
      </c>
      <c r="H73" s="51">
        <f t="shared" si="30"/>
        <v>0</v>
      </c>
      <c r="I73" s="28"/>
      <c r="J73" s="6"/>
      <c r="K73" s="51"/>
      <c r="L73" s="129"/>
    </row>
    <row r="74" spans="1:12" customFormat="1" ht="12.5" x14ac:dyDescent="0.25">
      <c r="A74" s="227"/>
      <c r="B74" s="39"/>
      <c r="C74" s="170" t="str">
        <f t="shared" si="0"/>
        <v>FC</v>
      </c>
      <c r="D74" s="49"/>
      <c r="E74" s="6"/>
      <c r="F74" s="35">
        <f t="shared" si="46"/>
        <v>0</v>
      </c>
      <c r="G74" s="36">
        <f t="shared" si="2"/>
        <v>0.1</v>
      </c>
      <c r="H74" s="51">
        <f t="shared" si="30"/>
        <v>0</v>
      </c>
      <c r="I74" s="28"/>
      <c r="J74" s="6"/>
      <c r="K74" s="51">
        <f t="shared" ref="K74" si="51">I74*J74</f>
        <v>0</v>
      </c>
      <c r="L74" s="129">
        <f t="shared" ref="L74" si="52">IF(OR(J74&gt;0,H74&gt;0),H74+K74,0)</f>
        <v>0</v>
      </c>
    </row>
    <row r="75" spans="1:12" customFormat="1" ht="13" x14ac:dyDescent="0.3">
      <c r="A75" s="176"/>
      <c r="B75" s="181" t="s">
        <v>194</v>
      </c>
      <c r="C75" s="171"/>
      <c r="D75" s="310"/>
      <c r="E75" s="16"/>
      <c r="F75" s="16"/>
      <c r="G75" s="17"/>
      <c r="H75" s="22"/>
      <c r="I75" s="27"/>
      <c r="J75" s="16"/>
      <c r="K75" s="22"/>
      <c r="L75" s="26"/>
    </row>
    <row r="76" spans="1:12" customFormat="1" ht="12.5" x14ac:dyDescent="0.25">
      <c r="A76" s="227"/>
      <c r="B76" s="39" t="s">
        <v>176</v>
      </c>
      <c r="C76" s="170" t="str">
        <f t="shared" ref="C76:C77" si="53">$B$7</f>
        <v>FC</v>
      </c>
      <c r="D76" s="49">
        <v>1</v>
      </c>
      <c r="E76" s="6"/>
      <c r="F76" s="35">
        <f t="shared" ref="F76" si="54">D76*E76</f>
        <v>0</v>
      </c>
      <c r="G76" s="36">
        <f t="shared" ref="G76:G77" si="55">$B$8</f>
        <v>0.1</v>
      </c>
      <c r="H76" s="51">
        <f t="shared" ref="H76:H77" si="56">IF(G76&lt;&gt;0,F76/G76,0)</f>
        <v>0</v>
      </c>
      <c r="I76" s="28"/>
      <c r="J76" s="6"/>
      <c r="K76" s="51">
        <f t="shared" ref="K76:K77" si="57">I76*J76</f>
        <v>0</v>
      </c>
      <c r="L76" s="129">
        <f t="shared" ref="L76:L77" si="58">IF(OR(J76&gt;0,H76&gt;0),H76+K76,0)</f>
        <v>0</v>
      </c>
    </row>
    <row r="77" spans="1:12" customFormat="1" ht="15" customHeight="1" x14ac:dyDescent="0.25">
      <c r="A77" s="227"/>
      <c r="B77" s="228"/>
      <c r="C77" s="170" t="str">
        <f t="shared" si="53"/>
        <v>FC</v>
      </c>
      <c r="D77" s="49"/>
      <c r="E77" s="6"/>
      <c r="F77" s="35">
        <f>D77*E77</f>
        <v>0</v>
      </c>
      <c r="G77" s="36">
        <f t="shared" si="55"/>
        <v>0.1</v>
      </c>
      <c r="H77" s="51">
        <f t="shared" si="56"/>
        <v>0</v>
      </c>
      <c r="I77" s="222"/>
      <c r="J77" s="6"/>
      <c r="K77" s="51">
        <f t="shared" si="57"/>
        <v>0</v>
      </c>
      <c r="L77" s="129">
        <f t="shared" si="58"/>
        <v>0</v>
      </c>
    </row>
    <row r="78" spans="1:12" customFormat="1" ht="13" x14ac:dyDescent="0.3">
      <c r="A78" s="176"/>
      <c r="B78" s="181" t="s">
        <v>166</v>
      </c>
      <c r="C78" s="171"/>
      <c r="D78" s="310"/>
      <c r="E78" s="16"/>
      <c r="F78" s="16"/>
      <c r="G78" s="17"/>
      <c r="H78" s="22"/>
      <c r="I78" s="27"/>
      <c r="J78" s="16"/>
      <c r="K78" s="22"/>
      <c r="L78" s="26"/>
    </row>
    <row r="79" spans="1:12" customFormat="1" ht="12.5" x14ac:dyDescent="0.25">
      <c r="A79" s="227"/>
      <c r="B79" s="39" t="s">
        <v>167</v>
      </c>
      <c r="C79" s="170" t="str">
        <f t="shared" si="0"/>
        <v>FC</v>
      </c>
      <c r="D79" s="49"/>
      <c r="E79" s="6"/>
      <c r="F79" s="35">
        <f t="shared" ref="F79" si="59">D79*E79</f>
        <v>0</v>
      </c>
      <c r="G79" s="36">
        <f t="shared" si="2"/>
        <v>0.1</v>
      </c>
      <c r="H79" s="51">
        <f t="shared" ref="H79" si="60">IF(G79&lt;&gt;0,F79/G79,0)</f>
        <v>0</v>
      </c>
      <c r="I79" s="28"/>
      <c r="J79" s="6"/>
      <c r="K79" s="51">
        <f t="shared" ref="K79" si="61">I79*J79</f>
        <v>0</v>
      </c>
      <c r="L79" s="129">
        <f t="shared" ref="L79" si="62">IF(OR(J79&gt;0,H79&gt;0),H79+K79,0)</f>
        <v>0</v>
      </c>
    </row>
    <row r="80" spans="1:12" customFormat="1" ht="15" customHeight="1" x14ac:dyDescent="0.25">
      <c r="A80" s="227"/>
      <c r="B80" s="228" t="s">
        <v>168</v>
      </c>
      <c r="C80" s="170" t="str">
        <f t="shared" si="0"/>
        <v>FC</v>
      </c>
      <c r="D80" s="49"/>
      <c r="E80" s="6"/>
      <c r="F80" s="35">
        <f>D80*E80</f>
        <v>0</v>
      </c>
      <c r="G80" s="36">
        <f t="shared" si="2"/>
        <v>0.1</v>
      </c>
      <c r="H80" s="51">
        <f t="shared" si="3"/>
        <v>0</v>
      </c>
      <c r="I80" s="222"/>
      <c r="J80" s="6"/>
      <c r="K80" s="51">
        <f t="shared" si="4"/>
        <v>0</v>
      </c>
      <c r="L80" s="129">
        <f t="shared" si="5"/>
        <v>0</v>
      </c>
    </row>
    <row r="81" spans="1:12" customFormat="1" ht="12.5" x14ac:dyDescent="0.25">
      <c r="A81" s="227"/>
      <c r="B81" s="174"/>
      <c r="C81" s="170"/>
      <c r="D81" s="49"/>
      <c r="E81" s="6"/>
      <c r="F81" s="35"/>
      <c r="G81" s="36"/>
      <c r="H81" s="51"/>
      <c r="I81" s="28"/>
      <c r="J81" s="6"/>
      <c r="K81" s="51"/>
      <c r="L81" s="129"/>
    </row>
    <row r="82" spans="1:12" customFormat="1" ht="13" x14ac:dyDescent="0.3">
      <c r="A82" s="176"/>
      <c r="B82" s="181" t="s">
        <v>169</v>
      </c>
      <c r="C82" s="171"/>
      <c r="D82" s="310"/>
      <c r="E82" s="16"/>
      <c r="F82" s="16"/>
      <c r="G82" s="17"/>
      <c r="H82" s="22"/>
      <c r="I82" s="27"/>
      <c r="J82" s="16"/>
      <c r="K82" s="22"/>
      <c r="L82" s="26"/>
    </row>
    <row r="83" spans="1:12" customFormat="1" ht="12.5" x14ac:dyDescent="0.25">
      <c r="A83" s="227"/>
      <c r="B83" s="39" t="s">
        <v>170</v>
      </c>
      <c r="C83" s="170" t="str">
        <f t="shared" si="0"/>
        <v>FC</v>
      </c>
      <c r="D83" s="49"/>
      <c r="E83" s="6"/>
      <c r="F83" s="35">
        <f t="shared" ref="F83" si="63">D83*E83</f>
        <v>0</v>
      </c>
      <c r="G83" s="36">
        <f t="shared" si="2"/>
        <v>0.1</v>
      </c>
      <c r="H83" s="51">
        <f t="shared" ref="H83" si="64">IF(G83&lt;&gt;0,F83/G83,0)</f>
        <v>0</v>
      </c>
      <c r="I83" s="28"/>
      <c r="J83" s="6"/>
      <c r="K83" s="51">
        <f t="shared" ref="K83" si="65">I83*J83</f>
        <v>0</v>
      </c>
      <c r="L83" s="129">
        <f t="shared" si="5"/>
        <v>0</v>
      </c>
    </row>
    <row r="84" spans="1:12" customFormat="1" ht="13" thickBot="1" x14ac:dyDescent="0.3">
      <c r="A84" s="227"/>
      <c r="B84" s="39"/>
      <c r="C84" s="170"/>
      <c r="D84" s="49"/>
      <c r="E84" s="6"/>
      <c r="F84" s="35"/>
      <c r="G84" s="36"/>
      <c r="H84" s="51"/>
      <c r="I84" s="28"/>
      <c r="J84" s="6"/>
      <c r="K84" s="51"/>
      <c r="L84" s="129"/>
    </row>
    <row r="85" spans="1:12" customFormat="1" ht="13.5" thickBot="1" x14ac:dyDescent="0.35">
      <c r="A85" s="312"/>
      <c r="B85" s="178" t="str">
        <f>+"SUB-TOTAL:  "&amp;A15</f>
        <v>SUB-TOTAL:  G3.1</v>
      </c>
      <c r="C85" s="172"/>
      <c r="D85" s="80"/>
      <c r="E85" s="81">
        <f>SUM(E15:E84)</f>
        <v>0</v>
      </c>
      <c r="F85" s="81">
        <f>SUM(F15:F84)</f>
        <v>0</v>
      </c>
      <c r="G85" s="82">
        <f>$B$8</f>
        <v>0.1</v>
      </c>
      <c r="H85" s="127">
        <f>SUM(H15:H84)</f>
        <v>0</v>
      </c>
      <c r="I85" s="128"/>
      <c r="J85" s="81">
        <f>SUM(J15:J84)</f>
        <v>0</v>
      </c>
      <c r="K85" s="127">
        <f>SUM(K15:K84)</f>
        <v>0</v>
      </c>
      <c r="L85" s="123">
        <f>SUM(L15:L84)</f>
        <v>0</v>
      </c>
    </row>
    <row r="86" spans="1:12" customFormat="1" ht="13.5" thickBot="1" x14ac:dyDescent="0.35">
      <c r="A86" s="301"/>
      <c r="B86" s="261" t="s">
        <v>87</v>
      </c>
      <c r="C86" s="262"/>
      <c r="D86" s="263"/>
      <c r="E86" s="264"/>
      <c r="F86" s="264"/>
      <c r="G86" s="265"/>
      <c r="H86" s="264"/>
      <c r="I86" s="266"/>
      <c r="J86" s="264"/>
      <c r="K86" s="267"/>
      <c r="L86" s="123">
        <f>0.15*L85</f>
        <v>0</v>
      </c>
    </row>
    <row r="87" spans="1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1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1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1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1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1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1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1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1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1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ht="10.5" x14ac:dyDescent="0.25">
      <c r="D98" s="302"/>
      <c r="E98" s="303"/>
      <c r="F98" s="304"/>
      <c r="H98" s="25"/>
      <c r="I98" s="305"/>
      <c r="J98" s="303"/>
      <c r="K98" s="34"/>
      <c r="L98" s="34"/>
    </row>
    <row r="99" spans="4:12" ht="10.5" x14ac:dyDescent="0.25">
      <c r="D99" s="302"/>
      <c r="E99" s="303"/>
      <c r="F99" s="304"/>
      <c r="H99" s="25"/>
      <c r="I99" s="305"/>
      <c r="J99" s="303"/>
      <c r="K99" s="34"/>
      <c r="L99" s="34"/>
    </row>
    <row r="100" spans="4:12" ht="10.5" x14ac:dyDescent="0.25">
      <c r="D100" s="302"/>
      <c r="E100" s="303"/>
      <c r="F100" s="304"/>
      <c r="H100" s="25"/>
      <c r="I100" s="305"/>
      <c r="J100" s="303"/>
      <c r="K100" s="34"/>
      <c r="L100" s="34"/>
    </row>
    <row r="101" spans="4:12" ht="10.5" x14ac:dyDescent="0.25">
      <c r="D101" s="302"/>
      <c r="E101" s="303"/>
      <c r="F101" s="304"/>
      <c r="H101" s="25"/>
      <c r="I101" s="305"/>
      <c r="J101" s="303"/>
      <c r="K101" s="34"/>
      <c r="L101" s="34"/>
    </row>
    <row r="102" spans="4:12" ht="10.5" x14ac:dyDescent="0.25">
      <c r="D102" s="302"/>
      <c r="E102" s="303"/>
      <c r="F102" s="304"/>
      <c r="H102" s="25"/>
      <c r="I102" s="305"/>
      <c r="J102" s="303"/>
      <c r="K102" s="34"/>
      <c r="L102" s="34"/>
    </row>
    <row r="103" spans="4:12" ht="10.5" x14ac:dyDescent="0.25">
      <c r="D103" s="302"/>
      <c r="E103" s="303"/>
      <c r="F103" s="304"/>
      <c r="H103" s="25"/>
      <c r="I103" s="305"/>
      <c r="J103" s="303"/>
      <c r="K103" s="34"/>
      <c r="L103" s="34"/>
    </row>
    <row r="104" spans="4:12" ht="10.5" x14ac:dyDescent="0.25">
      <c r="D104" s="302"/>
      <c r="E104" s="303"/>
      <c r="F104" s="304"/>
      <c r="H104" s="25"/>
      <c r="I104" s="305"/>
      <c r="J104" s="303"/>
      <c r="K104" s="34"/>
      <c r="L104" s="34"/>
    </row>
    <row r="105" spans="4:12" ht="10.5" x14ac:dyDescent="0.25">
      <c r="D105" s="302"/>
      <c r="E105" s="303"/>
      <c r="F105" s="304"/>
      <c r="H105" s="25"/>
      <c r="I105" s="305"/>
      <c r="J105" s="303"/>
      <c r="K105" s="34"/>
      <c r="L105" s="34"/>
    </row>
    <row r="106" spans="4:12" ht="10.5" x14ac:dyDescent="0.25">
      <c r="D106" s="302"/>
      <c r="E106" s="303"/>
      <c r="F106" s="304"/>
      <c r="H106" s="25"/>
      <c r="I106" s="305"/>
      <c r="J106" s="303"/>
      <c r="K106" s="34"/>
      <c r="L106" s="34"/>
    </row>
    <row r="107" spans="4:12" ht="10.5" x14ac:dyDescent="0.25">
      <c r="D107" s="302"/>
      <c r="E107" s="303"/>
      <c r="F107" s="304"/>
      <c r="H107" s="25"/>
      <c r="I107" s="305"/>
      <c r="J107" s="303"/>
      <c r="K107" s="34"/>
      <c r="L107" s="34"/>
    </row>
    <row r="108" spans="4:12" ht="10.5" x14ac:dyDescent="0.25">
      <c r="D108" s="302"/>
      <c r="E108" s="303"/>
      <c r="F108" s="304"/>
      <c r="H108" s="25"/>
      <c r="I108" s="305"/>
      <c r="J108" s="303"/>
      <c r="K108" s="34"/>
      <c r="L108" s="34"/>
    </row>
    <row r="109" spans="4:12" ht="10.5" x14ac:dyDescent="0.25">
      <c r="D109" s="302"/>
      <c r="E109" s="303"/>
      <c r="F109" s="304"/>
      <c r="H109" s="25"/>
      <c r="I109" s="305"/>
      <c r="J109" s="303"/>
      <c r="K109" s="34"/>
      <c r="L109" s="34"/>
    </row>
    <row r="110" spans="4:12" ht="10.5" x14ac:dyDescent="0.25">
      <c r="D110" s="302"/>
      <c r="E110" s="303"/>
      <c r="F110" s="304"/>
      <c r="H110" s="25"/>
      <c r="I110" s="305"/>
      <c r="J110" s="303"/>
      <c r="K110" s="34"/>
      <c r="L110" s="34"/>
    </row>
    <row r="111" spans="4:12" ht="10.5" x14ac:dyDescent="0.25">
      <c r="D111" s="302"/>
      <c r="E111" s="303"/>
      <c r="F111" s="304"/>
      <c r="H111" s="25"/>
      <c r="I111" s="305"/>
      <c r="J111" s="303"/>
      <c r="K111" s="34"/>
      <c r="L111" s="34"/>
    </row>
    <row r="112" spans="4:12" ht="10.5" x14ac:dyDescent="0.25">
      <c r="D112" s="302"/>
      <c r="E112" s="303"/>
      <c r="F112" s="304"/>
      <c r="H112" s="25"/>
      <c r="I112" s="305"/>
      <c r="J112" s="303"/>
      <c r="K112" s="34"/>
      <c r="L112" s="34"/>
    </row>
    <row r="113" spans="4:12" ht="10.5" x14ac:dyDescent="0.25">
      <c r="D113" s="302"/>
      <c r="E113" s="303"/>
      <c r="F113" s="304"/>
      <c r="H113" s="25"/>
      <c r="I113" s="305"/>
      <c r="J113" s="303"/>
      <c r="K113" s="34"/>
      <c r="L113" s="34"/>
    </row>
    <row r="114" spans="4:12" ht="10.5" x14ac:dyDescent="0.25">
      <c r="D114" s="302"/>
      <c r="E114" s="303"/>
      <c r="F114" s="304"/>
      <c r="H114" s="25"/>
      <c r="I114" s="305"/>
      <c r="J114" s="303"/>
      <c r="K114" s="34"/>
      <c r="L114" s="34"/>
    </row>
    <row r="115" spans="4:12" ht="10.5" x14ac:dyDescent="0.25">
      <c r="D115" s="302"/>
      <c r="E115" s="303"/>
      <c r="F115" s="304"/>
      <c r="H115" s="25"/>
      <c r="I115" s="305"/>
      <c r="J115" s="303"/>
      <c r="K115" s="34"/>
      <c r="L115" s="34"/>
    </row>
    <row r="116" spans="4:12" ht="10.5" x14ac:dyDescent="0.25">
      <c r="D116" s="302"/>
      <c r="E116" s="303"/>
      <c r="F116" s="304"/>
      <c r="H116" s="25"/>
      <c r="I116" s="305"/>
      <c r="J116" s="303"/>
      <c r="K116" s="34"/>
      <c r="L116" s="34"/>
    </row>
    <row r="117" spans="4:12" ht="10.5" x14ac:dyDescent="0.25">
      <c r="D117" s="302"/>
      <c r="E117" s="303"/>
      <c r="F117" s="304"/>
      <c r="H117" s="25"/>
      <c r="I117" s="305"/>
      <c r="J117" s="303"/>
      <c r="K117" s="34"/>
      <c r="L117" s="34"/>
    </row>
    <row r="118" spans="4:12" ht="10.5" x14ac:dyDescent="0.25">
      <c r="D118" s="302"/>
      <c r="E118" s="303"/>
      <c r="F118" s="304"/>
      <c r="H118" s="25"/>
      <c r="I118" s="305"/>
      <c r="J118" s="303"/>
      <c r="K118" s="34"/>
      <c r="L118" s="34"/>
    </row>
    <row r="119" spans="4:12" ht="10.5" x14ac:dyDescent="0.25">
      <c r="D119" s="302"/>
      <c r="E119" s="303"/>
      <c r="F119" s="304"/>
      <c r="H119" s="25"/>
      <c r="I119" s="305"/>
      <c r="J119" s="303"/>
      <c r="K119" s="34"/>
      <c r="L119" s="34"/>
    </row>
    <row r="120" spans="4:12" ht="10.5" x14ac:dyDescent="0.25">
      <c r="D120" s="302"/>
      <c r="E120" s="303"/>
      <c r="F120" s="304"/>
      <c r="H120" s="25"/>
      <c r="I120" s="305"/>
      <c r="J120" s="303"/>
      <c r="K120" s="34"/>
      <c r="L120" s="34"/>
    </row>
    <row r="121" spans="4:12" ht="10.5" x14ac:dyDescent="0.25">
      <c r="D121" s="302"/>
      <c r="E121" s="303"/>
      <c r="F121" s="304"/>
      <c r="H121" s="25"/>
      <c r="I121" s="305"/>
      <c r="J121" s="303"/>
      <c r="K121" s="34"/>
      <c r="L121" s="34"/>
    </row>
    <row r="122" spans="4:12" ht="10.5" x14ac:dyDescent="0.25">
      <c r="D122" s="302"/>
      <c r="E122" s="303"/>
      <c r="F122" s="304"/>
      <c r="H122" s="25"/>
      <c r="I122" s="305"/>
      <c r="J122" s="303"/>
      <c r="K122" s="34"/>
      <c r="L122" s="34"/>
    </row>
    <row r="123" spans="4:12" ht="10.5" x14ac:dyDescent="0.25">
      <c r="D123" s="302"/>
      <c r="E123" s="303"/>
      <c r="F123" s="304"/>
      <c r="H123" s="25"/>
      <c r="I123" s="305"/>
      <c r="J123" s="303"/>
      <c r="K123" s="34"/>
      <c r="L123" s="34"/>
    </row>
    <row r="124" spans="4:12" ht="10.5" x14ac:dyDescent="0.25">
      <c r="D124" s="302"/>
      <c r="E124" s="303"/>
      <c r="F124" s="304"/>
      <c r="H124" s="25"/>
      <c r="I124" s="305"/>
      <c r="J124" s="303"/>
      <c r="K124" s="34"/>
      <c r="L124" s="34"/>
    </row>
    <row r="125" spans="4:12" ht="10.5" x14ac:dyDescent="0.25">
      <c r="D125" s="302"/>
      <c r="E125" s="303"/>
      <c r="F125" s="304"/>
      <c r="H125" s="25"/>
      <c r="I125" s="305"/>
      <c r="J125" s="303"/>
      <c r="K125" s="34"/>
      <c r="L125" s="34"/>
    </row>
    <row r="126" spans="4:12" ht="10.5" x14ac:dyDescent="0.25">
      <c r="D126" s="302"/>
      <c r="E126" s="303"/>
      <c r="F126" s="304"/>
      <c r="H126" s="25"/>
      <c r="I126" s="305"/>
      <c r="J126" s="303"/>
      <c r="K126" s="34"/>
      <c r="L126" s="34"/>
    </row>
    <row r="127" spans="4:12" ht="10.5" x14ac:dyDescent="0.25">
      <c r="D127" s="302"/>
      <c r="E127" s="303"/>
      <c r="F127" s="304"/>
      <c r="H127" s="25"/>
      <c r="I127" s="305"/>
      <c r="J127" s="303"/>
      <c r="K127" s="34"/>
      <c r="L127" s="34"/>
    </row>
    <row r="128" spans="4:12" ht="10.5" x14ac:dyDescent="0.25">
      <c r="D128" s="302"/>
      <c r="E128" s="303"/>
      <c r="F128" s="304"/>
      <c r="H128" s="25"/>
      <c r="I128" s="305"/>
      <c r="J128" s="303"/>
      <c r="K128" s="34"/>
      <c r="L128" s="34"/>
    </row>
    <row r="129" spans="4:12" ht="10.5" x14ac:dyDescent="0.25">
      <c r="D129" s="302"/>
      <c r="E129" s="303"/>
      <c r="F129" s="304"/>
      <c r="H129" s="25"/>
      <c r="I129" s="305"/>
      <c r="J129" s="303"/>
      <c r="K129" s="34"/>
      <c r="L129" s="34"/>
    </row>
    <row r="130" spans="4:12" ht="10.5" x14ac:dyDescent="0.25">
      <c r="D130" s="302"/>
      <c r="E130" s="303"/>
      <c r="F130" s="304"/>
      <c r="H130" s="25"/>
      <c r="I130" s="305"/>
      <c r="J130" s="303"/>
      <c r="K130" s="34"/>
      <c r="L130" s="34"/>
    </row>
    <row r="131" spans="4:12" ht="10.5" x14ac:dyDescent="0.25">
      <c r="D131" s="302"/>
      <c r="E131" s="303"/>
      <c r="F131" s="304"/>
      <c r="H131" s="25"/>
      <c r="I131" s="305"/>
      <c r="J131" s="303"/>
      <c r="K131" s="34"/>
      <c r="L131" s="34"/>
    </row>
    <row r="132" spans="4:12" ht="10.5" x14ac:dyDescent="0.25">
      <c r="D132" s="302"/>
      <c r="E132" s="303"/>
      <c r="F132" s="304"/>
      <c r="H132" s="25"/>
      <c r="I132" s="305"/>
      <c r="J132" s="303"/>
      <c r="K132" s="34"/>
      <c r="L132" s="34"/>
    </row>
    <row r="133" spans="4:12" ht="10.5" x14ac:dyDescent="0.25">
      <c r="D133" s="302"/>
      <c r="E133" s="303"/>
      <c r="F133" s="304"/>
      <c r="H133" s="25"/>
      <c r="I133" s="305"/>
      <c r="J133" s="303"/>
      <c r="K133" s="34"/>
      <c r="L133" s="34"/>
    </row>
    <row r="134" spans="4:12" ht="10.5" x14ac:dyDescent="0.25">
      <c r="D134" s="302"/>
      <c r="E134" s="303"/>
      <c r="F134" s="304"/>
      <c r="H134" s="25"/>
      <c r="I134" s="305"/>
      <c r="J134" s="303"/>
      <c r="K134" s="34"/>
      <c r="L134" s="34"/>
    </row>
    <row r="135" spans="4:12" ht="10.5" x14ac:dyDescent="0.25">
      <c r="D135" s="302"/>
      <c r="E135" s="303"/>
      <c r="F135" s="304"/>
      <c r="H135" s="25"/>
      <c r="I135" s="305"/>
      <c r="J135" s="303"/>
      <c r="K135" s="34"/>
      <c r="L135" s="34"/>
    </row>
    <row r="136" spans="4:12" ht="10.5" x14ac:dyDescent="0.25">
      <c r="D136" s="302"/>
      <c r="E136" s="303"/>
      <c r="F136" s="304"/>
      <c r="H136" s="25"/>
      <c r="I136" s="305"/>
      <c r="J136" s="303"/>
      <c r="K136" s="34"/>
      <c r="L136" s="34"/>
    </row>
    <row r="137" spans="4:12" ht="10.5" x14ac:dyDescent="0.25">
      <c r="D137" s="302"/>
      <c r="E137" s="303"/>
      <c r="F137" s="304"/>
      <c r="H137" s="25"/>
      <c r="I137" s="305"/>
      <c r="J137" s="303"/>
      <c r="K137" s="34"/>
      <c r="L137" s="34"/>
    </row>
    <row r="138" spans="4:12" ht="10.5" x14ac:dyDescent="0.25">
      <c r="D138" s="302"/>
      <c r="E138" s="303"/>
      <c r="F138" s="304"/>
      <c r="H138" s="25"/>
      <c r="I138" s="305"/>
      <c r="J138" s="303"/>
      <c r="K138" s="34"/>
      <c r="L138" s="34"/>
    </row>
    <row r="139" spans="4:12" ht="10.5" x14ac:dyDescent="0.25">
      <c r="D139" s="302"/>
      <c r="E139" s="303"/>
      <c r="F139" s="304"/>
      <c r="H139" s="25"/>
      <c r="I139" s="305"/>
      <c r="J139" s="303"/>
      <c r="K139" s="34"/>
      <c r="L139" s="34"/>
    </row>
    <row r="140" spans="4:12" ht="10.5" x14ac:dyDescent="0.25">
      <c r="D140" s="302"/>
      <c r="E140" s="303"/>
      <c r="F140" s="304"/>
      <c r="H140" s="25"/>
      <c r="I140" s="305"/>
      <c r="J140" s="303"/>
      <c r="K140" s="34"/>
      <c r="L140" s="34"/>
    </row>
    <row r="141" spans="4:12" ht="10.5" x14ac:dyDescent="0.25">
      <c r="D141" s="302"/>
      <c r="E141" s="303"/>
      <c r="F141" s="304"/>
      <c r="H141" s="25"/>
      <c r="I141" s="305"/>
      <c r="J141" s="303"/>
      <c r="K141" s="34"/>
      <c r="L141" s="34"/>
    </row>
    <row r="142" spans="4:12" ht="10.5" x14ac:dyDescent="0.25">
      <c r="D142" s="302"/>
      <c r="E142" s="303"/>
      <c r="F142" s="304"/>
      <c r="H142" s="25"/>
      <c r="I142" s="305"/>
      <c r="J142" s="303"/>
      <c r="K142" s="34"/>
      <c r="L142" s="34"/>
    </row>
    <row r="143" spans="4:12" ht="10.5" x14ac:dyDescent="0.25">
      <c r="D143" s="302"/>
      <c r="E143" s="303"/>
      <c r="F143" s="304"/>
      <c r="H143" s="25"/>
      <c r="I143" s="305"/>
      <c r="J143" s="303"/>
      <c r="K143" s="34"/>
      <c r="L143" s="34"/>
    </row>
    <row r="144" spans="4:12" ht="10.5" x14ac:dyDescent="0.25">
      <c r="D144" s="302"/>
      <c r="E144" s="303"/>
      <c r="F144" s="304"/>
      <c r="H144" s="25"/>
      <c r="I144" s="305"/>
      <c r="J144" s="303"/>
      <c r="K144" s="34"/>
      <c r="L144" s="34"/>
    </row>
    <row r="145" spans="1:12" ht="10.5" x14ac:dyDescent="0.25">
      <c r="D145" s="302"/>
      <c r="E145" s="303"/>
      <c r="F145" s="304"/>
      <c r="H145" s="25"/>
      <c r="I145" s="305"/>
      <c r="J145" s="303"/>
      <c r="K145" s="34"/>
      <c r="L145" s="34"/>
    </row>
    <row r="146" spans="1:12" x14ac:dyDescent="0.2">
      <c r="E146" s="306"/>
      <c r="F146" s="307"/>
    </row>
    <row r="147" spans="1:12" x14ac:dyDescent="0.2">
      <c r="E147" s="306"/>
      <c r="F147" s="307"/>
    </row>
    <row r="148" spans="1:12" customFormat="1" x14ac:dyDescent="0.2">
      <c r="A148" s="2"/>
      <c r="B148" s="2"/>
      <c r="C148" s="2"/>
      <c r="D148" s="2"/>
      <c r="E148" s="306"/>
      <c r="F148" s="307"/>
      <c r="J148" s="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13B15-0CD7-4ACE-B19B-5F1FDB2CE285}">
  <sheetPr>
    <tabColor rgb="FF00B050"/>
  </sheetPr>
  <dimension ref="A1:L139"/>
  <sheetViews>
    <sheetView showGridLines="0" topLeftCell="A35" zoomScale="90" zoomScaleNormal="90" workbookViewId="0">
      <selection activeCell="L76" sqref="L76"/>
    </sheetView>
  </sheetViews>
  <sheetFormatPr defaultColWidth="9.33203125" defaultRowHeight="10" x14ac:dyDescent="0.2"/>
  <cols>
    <col min="1" max="1" width="20.44140625" style="2" customWidth="1"/>
    <col min="2" max="2" width="64.44140625" style="2" bestFit="1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131</v>
      </c>
      <c r="B1" s="330"/>
      <c r="C1"/>
      <c r="D1"/>
      <c r="E1"/>
      <c r="J1"/>
    </row>
    <row r="2" spans="1:12" customFormat="1" ht="13" x14ac:dyDescent="0.3">
      <c r="A2" s="376" t="s">
        <v>28</v>
      </c>
      <c r="B2" s="37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58</v>
      </c>
      <c r="C5" s="292"/>
      <c r="D5" s="292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3" t="s">
        <v>33</v>
      </c>
      <c r="B6" s="124" t="s">
        <v>65</v>
      </c>
      <c r="C6" s="292"/>
      <c r="D6" s="292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7" t="s">
        <v>37</v>
      </c>
      <c r="D10" s="378"/>
      <c r="E10" s="378"/>
      <c r="F10" s="378"/>
      <c r="G10" s="378"/>
      <c r="H10" s="379"/>
      <c r="I10" s="377" t="s">
        <v>38</v>
      </c>
      <c r="J10" s="378"/>
      <c r="K10" s="379"/>
      <c r="L10" s="67"/>
    </row>
    <row r="11" spans="1:12" customFormat="1" ht="13" thickBot="1" x14ac:dyDescent="0.3">
      <c r="A11" s="3"/>
      <c r="B11" s="3"/>
      <c r="C11" s="380"/>
      <c r="D11" s="381"/>
      <c r="E11" s="381"/>
      <c r="F11" s="381"/>
      <c r="G11" s="381"/>
      <c r="H11" s="382"/>
      <c r="I11" s="380"/>
      <c r="J11" s="381"/>
      <c r="K11" s="382"/>
      <c r="L11" s="68"/>
    </row>
    <row r="12" spans="1:12" customFormat="1" ht="14.5" customHeight="1" x14ac:dyDescent="0.2">
      <c r="A12" s="363" t="s">
        <v>39</v>
      </c>
      <c r="B12" s="360" t="s">
        <v>132</v>
      </c>
      <c r="C12" s="38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118" t="s">
        <v>42</v>
      </c>
      <c r="J12" s="357" t="s">
        <v>47</v>
      </c>
      <c r="K12" s="360" t="s">
        <v>48</v>
      </c>
      <c r="L12" s="373" t="s">
        <v>49</v>
      </c>
    </row>
    <row r="13" spans="1:12" customFormat="1" ht="13" x14ac:dyDescent="0.2">
      <c r="A13" s="364"/>
      <c r="B13" s="361"/>
      <c r="C13" s="384"/>
      <c r="D13" s="70"/>
      <c r="E13" s="358"/>
      <c r="F13" s="358"/>
      <c r="G13" s="358"/>
      <c r="H13" s="361"/>
      <c r="I13" s="119"/>
      <c r="J13" s="358"/>
      <c r="K13" s="361"/>
      <c r="L13" s="374"/>
    </row>
    <row r="14" spans="1:12" customFormat="1" ht="13" x14ac:dyDescent="0.2">
      <c r="A14" s="371"/>
      <c r="B14" s="370"/>
      <c r="C14" s="385"/>
      <c r="D14" s="121"/>
      <c r="E14" s="372"/>
      <c r="F14" s="372"/>
      <c r="G14" s="372"/>
      <c r="H14" s="370"/>
      <c r="I14" s="120"/>
      <c r="J14" s="372"/>
      <c r="K14" s="370"/>
      <c r="L14" s="375"/>
    </row>
    <row r="15" spans="1:12" customFormat="1" ht="14" x14ac:dyDescent="0.3">
      <c r="A15" s="37" t="str">
        <f>B5</f>
        <v>G3.1</v>
      </c>
      <c r="B15" s="42" t="str">
        <f>B6</f>
        <v>FAPE</v>
      </c>
      <c r="C15" s="41"/>
      <c r="D15" s="38"/>
      <c r="E15" s="38"/>
      <c r="F15" s="74"/>
      <c r="G15" s="74"/>
      <c r="H15" s="75"/>
      <c r="I15" s="41"/>
      <c r="J15" s="38"/>
      <c r="K15" s="75"/>
      <c r="L15" s="150"/>
    </row>
    <row r="16" spans="1:12" customFormat="1" ht="37.5" x14ac:dyDescent="0.3">
      <c r="A16" s="18"/>
      <c r="B16" s="173" t="s">
        <v>133</v>
      </c>
      <c r="C16" s="171"/>
      <c r="D16" s="310"/>
      <c r="E16" s="16"/>
      <c r="F16" s="16"/>
      <c r="G16" s="17"/>
      <c r="H16" s="22"/>
      <c r="I16" s="27"/>
      <c r="J16" s="16"/>
      <c r="K16" s="22"/>
      <c r="L16" s="26"/>
    </row>
    <row r="17" spans="1:12" customFormat="1" ht="13" x14ac:dyDescent="0.3">
      <c r="A17" s="311"/>
      <c r="B17" s="239"/>
      <c r="C17" s="231"/>
      <c r="D17" s="245"/>
      <c r="E17" s="233"/>
      <c r="F17" s="233"/>
      <c r="G17" s="240"/>
      <c r="H17" s="241"/>
      <c r="I17" s="242"/>
      <c r="J17" s="233"/>
      <c r="K17" s="241"/>
      <c r="L17" s="243"/>
    </row>
    <row r="18" spans="1:12" customFormat="1" ht="13" x14ac:dyDescent="0.3">
      <c r="A18" s="169"/>
      <c r="B18" s="181" t="s">
        <v>134</v>
      </c>
      <c r="C18" s="171"/>
      <c r="D18" s="310"/>
      <c r="E18" s="16"/>
      <c r="F18" s="16"/>
      <c r="G18" s="17"/>
      <c r="H18" s="22"/>
      <c r="I18" s="27"/>
      <c r="J18" s="16"/>
      <c r="K18" s="22"/>
      <c r="L18" s="26"/>
    </row>
    <row r="19" spans="1:12" customFormat="1" ht="13" x14ac:dyDescent="0.3">
      <c r="A19" s="230"/>
      <c r="B19" s="181" t="s">
        <v>135</v>
      </c>
      <c r="C19" s="231"/>
      <c r="D19" s="232"/>
      <c r="E19" s="233"/>
      <c r="F19" s="234"/>
      <c r="G19" s="235"/>
      <c r="H19" s="236"/>
      <c r="I19" s="237"/>
      <c r="J19" s="233"/>
      <c r="K19" s="236"/>
      <c r="L19" s="238"/>
    </row>
    <row r="20" spans="1:12" customFormat="1" ht="12.5" x14ac:dyDescent="0.25">
      <c r="A20" s="10"/>
      <c r="B20" s="39" t="s">
        <v>136</v>
      </c>
      <c r="C20" s="170" t="str">
        <f t="shared" ref="C20:C74" si="0">$B$7</f>
        <v>FC</v>
      </c>
      <c r="D20" s="49">
        <v>4</v>
      </c>
      <c r="E20" s="6"/>
      <c r="F20" s="35">
        <f t="shared" ref="F20:F23" si="1">D20*E20</f>
        <v>0</v>
      </c>
      <c r="G20" s="36">
        <f t="shared" ref="G20:G74" si="2">$B$8</f>
        <v>0.1</v>
      </c>
      <c r="H20" s="51">
        <f t="shared" ref="H20:H71" si="3">IF(G20&lt;&gt;0,F20/G20,0)</f>
        <v>0</v>
      </c>
      <c r="I20" s="49"/>
      <c r="J20" s="6"/>
      <c r="K20" s="51">
        <f t="shared" ref="K20:K71" si="4">I20*J20</f>
        <v>0</v>
      </c>
      <c r="L20" s="129">
        <f t="shared" ref="L20:L74" si="5">IF(OR(J20&gt;0,H20&gt;0),H20+K20,0)</f>
        <v>0</v>
      </c>
    </row>
    <row r="21" spans="1:12" customFormat="1" ht="12.5" x14ac:dyDescent="0.25">
      <c r="A21" s="10"/>
      <c r="B21" s="39" t="s">
        <v>137</v>
      </c>
      <c r="C21" s="170" t="str">
        <f t="shared" si="0"/>
        <v>FC</v>
      </c>
      <c r="D21" s="49">
        <v>1</v>
      </c>
      <c r="E21" s="6"/>
      <c r="F21" s="35">
        <f t="shared" si="1"/>
        <v>0</v>
      </c>
      <c r="G21" s="36">
        <f t="shared" si="2"/>
        <v>0.1</v>
      </c>
      <c r="H21" s="51">
        <f t="shared" si="3"/>
        <v>0</v>
      </c>
      <c r="I21" s="49"/>
      <c r="J21" s="6"/>
      <c r="K21" s="51">
        <f t="shared" si="4"/>
        <v>0</v>
      </c>
      <c r="L21" s="129">
        <f t="shared" si="5"/>
        <v>0</v>
      </c>
    </row>
    <row r="22" spans="1:12" customFormat="1" ht="12.5" x14ac:dyDescent="0.25">
      <c r="A22" s="10"/>
      <c r="B22" s="39" t="s">
        <v>138</v>
      </c>
      <c r="C22" s="170" t="str">
        <f t="shared" si="0"/>
        <v>FC</v>
      </c>
      <c r="D22" s="49">
        <v>2</v>
      </c>
      <c r="E22" s="6"/>
      <c r="F22" s="35">
        <f t="shared" si="1"/>
        <v>0</v>
      </c>
      <c r="G22" s="36">
        <f t="shared" si="2"/>
        <v>0.1</v>
      </c>
      <c r="H22" s="51">
        <f t="shared" si="3"/>
        <v>0</v>
      </c>
      <c r="I22" s="49"/>
      <c r="J22" s="6"/>
      <c r="K22" s="51">
        <f t="shared" si="4"/>
        <v>0</v>
      </c>
      <c r="L22" s="129">
        <f t="shared" si="5"/>
        <v>0</v>
      </c>
    </row>
    <row r="23" spans="1:12" customFormat="1" ht="12.5" x14ac:dyDescent="0.25">
      <c r="A23" s="227"/>
      <c r="B23" s="39" t="s">
        <v>139</v>
      </c>
      <c r="C23" s="170" t="str">
        <f t="shared" si="0"/>
        <v>FC</v>
      </c>
      <c r="D23" s="49">
        <v>1</v>
      </c>
      <c r="E23" s="6"/>
      <c r="F23" s="35">
        <f t="shared" si="1"/>
        <v>0</v>
      </c>
      <c r="G23" s="36">
        <f t="shared" si="2"/>
        <v>0.1</v>
      </c>
      <c r="H23" s="51">
        <f t="shared" si="3"/>
        <v>0</v>
      </c>
      <c r="I23" s="28"/>
      <c r="J23" s="6"/>
      <c r="K23" s="51">
        <f t="shared" si="4"/>
        <v>0</v>
      </c>
      <c r="L23" s="129">
        <f t="shared" si="5"/>
        <v>0</v>
      </c>
    </row>
    <row r="24" spans="1:12" customFormat="1" ht="12.5" x14ac:dyDescent="0.25">
      <c r="A24" s="227"/>
      <c r="B24" s="39" t="s">
        <v>140</v>
      </c>
      <c r="C24" s="170" t="str">
        <f t="shared" si="0"/>
        <v>FC</v>
      </c>
      <c r="D24" s="49">
        <v>1</v>
      </c>
      <c r="E24" s="6"/>
      <c r="F24" s="35">
        <f>D24*E24</f>
        <v>0</v>
      </c>
      <c r="G24" s="36">
        <f t="shared" si="2"/>
        <v>0.1</v>
      </c>
      <c r="H24" s="51">
        <f t="shared" si="3"/>
        <v>0</v>
      </c>
      <c r="I24" s="28"/>
      <c r="J24" s="6"/>
      <c r="K24" s="51">
        <f t="shared" si="4"/>
        <v>0</v>
      </c>
      <c r="L24" s="129">
        <f t="shared" si="5"/>
        <v>0</v>
      </c>
    </row>
    <row r="25" spans="1:12" customFormat="1" ht="12.5" x14ac:dyDescent="0.25">
      <c r="A25" s="227"/>
      <c r="B25" s="39" t="s">
        <v>141</v>
      </c>
      <c r="C25" s="170" t="str">
        <f t="shared" si="0"/>
        <v>FC</v>
      </c>
      <c r="D25" s="49">
        <v>2</v>
      </c>
      <c r="E25" s="6"/>
      <c r="F25" s="35">
        <f t="shared" ref="F25:F26" si="6">D25*E25</f>
        <v>0</v>
      </c>
      <c r="G25" s="36">
        <f t="shared" si="2"/>
        <v>0.1</v>
      </c>
      <c r="H25" s="51">
        <f t="shared" si="3"/>
        <v>0</v>
      </c>
      <c r="I25" s="28"/>
      <c r="J25" s="6"/>
      <c r="K25" s="51">
        <f t="shared" si="4"/>
        <v>0</v>
      </c>
      <c r="L25" s="129">
        <f t="shared" si="5"/>
        <v>0</v>
      </c>
    </row>
    <row r="26" spans="1:12" customFormat="1" ht="12.5" x14ac:dyDescent="0.25">
      <c r="A26" s="227"/>
      <c r="B26" s="39" t="s">
        <v>142</v>
      </c>
      <c r="C26" s="170" t="str">
        <f t="shared" si="0"/>
        <v>FC</v>
      </c>
      <c r="D26" s="49">
        <v>1</v>
      </c>
      <c r="E26" s="6"/>
      <c r="F26" s="35">
        <f t="shared" si="6"/>
        <v>0</v>
      </c>
      <c r="G26" s="36">
        <f t="shared" si="2"/>
        <v>0.1</v>
      </c>
      <c r="H26" s="51">
        <f t="shared" si="3"/>
        <v>0</v>
      </c>
      <c r="I26" s="28"/>
      <c r="J26" s="6"/>
      <c r="K26" s="51">
        <f t="shared" si="4"/>
        <v>0</v>
      </c>
      <c r="L26" s="129">
        <f t="shared" si="5"/>
        <v>0</v>
      </c>
    </row>
    <row r="27" spans="1:12" customFormat="1" ht="12.5" x14ac:dyDescent="0.25">
      <c r="A27" s="227"/>
      <c r="B27" s="229"/>
      <c r="C27" s="170"/>
      <c r="D27" s="49"/>
      <c r="E27" s="6"/>
      <c r="F27" s="35"/>
      <c r="G27" s="36"/>
      <c r="H27" s="51"/>
      <c r="I27" s="28"/>
      <c r="J27" s="6"/>
      <c r="K27" s="51"/>
      <c r="L27" s="129"/>
    </row>
    <row r="28" spans="1:12" customFormat="1" ht="12.5" x14ac:dyDescent="0.25">
      <c r="A28" s="227"/>
      <c r="B28" s="39"/>
      <c r="C28" s="170"/>
      <c r="D28" s="49"/>
      <c r="E28" s="6"/>
      <c r="F28" s="35"/>
      <c r="G28" s="36"/>
      <c r="H28" s="51"/>
      <c r="I28" s="244"/>
      <c r="J28" s="6"/>
      <c r="K28" s="51"/>
      <c r="L28" s="129"/>
    </row>
    <row r="29" spans="1:12" customFormat="1" ht="13" x14ac:dyDescent="0.3">
      <c r="A29" s="230"/>
      <c r="B29" s="181" t="s">
        <v>143</v>
      </c>
      <c r="C29" s="231"/>
      <c r="D29" s="232"/>
      <c r="E29" s="233"/>
      <c r="F29" s="234"/>
      <c r="G29" s="235"/>
      <c r="H29" s="236"/>
      <c r="I29" s="237"/>
      <c r="J29" s="233"/>
      <c r="K29" s="236"/>
      <c r="L29" s="238"/>
    </row>
    <row r="30" spans="1:12" customFormat="1" ht="12.5" x14ac:dyDescent="0.25">
      <c r="A30" s="10"/>
      <c r="B30" s="39" t="s">
        <v>144</v>
      </c>
      <c r="C30" s="170" t="str">
        <f t="shared" si="0"/>
        <v>FC</v>
      </c>
      <c r="D30" s="49">
        <f>2*2</f>
        <v>4</v>
      </c>
      <c r="E30" s="6"/>
      <c r="F30" s="35">
        <f t="shared" ref="F30:F33" si="7">D30*E30</f>
        <v>0</v>
      </c>
      <c r="G30" s="36">
        <f t="shared" si="2"/>
        <v>0.1</v>
      </c>
      <c r="H30" s="51">
        <f t="shared" ref="H30:H35" si="8">IF(G30&lt;&gt;0,F30/G30,0)</f>
        <v>0</v>
      </c>
      <c r="I30" s="49"/>
      <c r="J30" s="6"/>
      <c r="K30" s="51">
        <f t="shared" ref="K30:K34" si="9">I30*J30</f>
        <v>0</v>
      </c>
      <c r="L30" s="129">
        <f t="shared" ref="L30:L34" si="10">IF(OR(J30&gt;0,H30&gt;0),H30+K30,0)</f>
        <v>0</v>
      </c>
    </row>
    <row r="31" spans="1:12" customFormat="1" ht="12.5" x14ac:dyDescent="0.25">
      <c r="A31" s="10"/>
      <c r="B31" s="39" t="s">
        <v>137</v>
      </c>
      <c r="C31" s="170" t="str">
        <f t="shared" si="0"/>
        <v>FC</v>
      </c>
      <c r="D31" s="49">
        <f>2*1</f>
        <v>2</v>
      </c>
      <c r="E31" s="6"/>
      <c r="F31" s="35">
        <f t="shared" si="7"/>
        <v>0</v>
      </c>
      <c r="G31" s="36">
        <f t="shared" si="2"/>
        <v>0.1</v>
      </c>
      <c r="H31" s="51">
        <f t="shared" si="8"/>
        <v>0</v>
      </c>
      <c r="I31" s="49"/>
      <c r="J31" s="6"/>
      <c r="K31" s="51">
        <f t="shared" si="9"/>
        <v>0</v>
      </c>
      <c r="L31" s="129">
        <f t="shared" si="10"/>
        <v>0</v>
      </c>
    </row>
    <row r="32" spans="1:12" customFormat="1" ht="12.5" x14ac:dyDescent="0.25">
      <c r="A32" s="10"/>
      <c r="B32" s="39" t="s">
        <v>138</v>
      </c>
      <c r="C32" s="170" t="str">
        <f t="shared" si="0"/>
        <v>FC</v>
      </c>
      <c r="D32" s="49">
        <f>2*2</f>
        <v>4</v>
      </c>
      <c r="E32" s="6"/>
      <c r="F32" s="35">
        <f t="shared" si="7"/>
        <v>0</v>
      </c>
      <c r="G32" s="36">
        <f t="shared" si="2"/>
        <v>0.1</v>
      </c>
      <c r="H32" s="51">
        <f t="shared" si="8"/>
        <v>0</v>
      </c>
      <c r="I32" s="49"/>
      <c r="J32" s="6"/>
      <c r="K32" s="51">
        <f t="shared" si="9"/>
        <v>0</v>
      </c>
      <c r="L32" s="129">
        <f t="shared" si="10"/>
        <v>0</v>
      </c>
    </row>
    <row r="33" spans="1:12" customFormat="1" ht="12.5" x14ac:dyDescent="0.25">
      <c r="A33" s="227"/>
      <c r="B33" s="39" t="s">
        <v>188</v>
      </c>
      <c r="C33" s="170" t="str">
        <f t="shared" si="0"/>
        <v>FC</v>
      </c>
      <c r="D33" s="49">
        <f>2*1</f>
        <v>2</v>
      </c>
      <c r="E33" s="6"/>
      <c r="F33" s="35">
        <f t="shared" si="7"/>
        <v>0</v>
      </c>
      <c r="G33" s="36">
        <f t="shared" si="2"/>
        <v>0.1</v>
      </c>
      <c r="H33" s="51">
        <f t="shared" si="8"/>
        <v>0</v>
      </c>
      <c r="I33" s="28"/>
      <c r="J33" s="6"/>
      <c r="K33" s="51">
        <f t="shared" si="9"/>
        <v>0</v>
      </c>
      <c r="L33" s="129">
        <f t="shared" si="10"/>
        <v>0</v>
      </c>
    </row>
    <row r="34" spans="1:12" customFormat="1" ht="12.5" x14ac:dyDescent="0.25">
      <c r="A34" s="227"/>
      <c r="B34" s="39" t="s">
        <v>140</v>
      </c>
      <c r="C34" s="170" t="str">
        <f t="shared" si="0"/>
        <v>FC</v>
      </c>
      <c r="D34" s="49">
        <f>2*1</f>
        <v>2</v>
      </c>
      <c r="E34" s="6"/>
      <c r="F34" s="35">
        <f>D34*E34</f>
        <v>0</v>
      </c>
      <c r="G34" s="36">
        <f t="shared" si="2"/>
        <v>0.1</v>
      </c>
      <c r="H34" s="51">
        <f t="shared" si="8"/>
        <v>0</v>
      </c>
      <c r="I34" s="28"/>
      <c r="J34" s="6"/>
      <c r="K34" s="51">
        <f t="shared" si="9"/>
        <v>0</v>
      </c>
      <c r="L34" s="129">
        <f t="shared" si="10"/>
        <v>0</v>
      </c>
    </row>
    <row r="35" spans="1:12" customFormat="1" ht="12.5" x14ac:dyDescent="0.25">
      <c r="A35" s="227"/>
      <c r="B35" s="39"/>
      <c r="C35" s="170" t="str">
        <f t="shared" si="0"/>
        <v>FC</v>
      </c>
      <c r="D35" s="49"/>
      <c r="E35" s="6"/>
      <c r="F35" s="35">
        <f t="shared" ref="F35" si="11">D35*E35</f>
        <v>0</v>
      </c>
      <c r="G35" s="36">
        <f t="shared" si="2"/>
        <v>0.1</v>
      </c>
      <c r="H35" s="51">
        <f t="shared" si="8"/>
        <v>0</v>
      </c>
      <c r="I35" s="28"/>
      <c r="J35" s="6"/>
      <c r="K35" s="51"/>
      <c r="L35" s="129"/>
    </row>
    <row r="36" spans="1:12" customFormat="1" ht="13" x14ac:dyDescent="0.3">
      <c r="A36" s="230"/>
      <c r="B36" s="181" t="s">
        <v>145</v>
      </c>
      <c r="C36" s="231"/>
      <c r="D36" s="232"/>
      <c r="E36" s="233"/>
      <c r="F36" s="234"/>
      <c r="G36" s="235"/>
      <c r="H36" s="236"/>
      <c r="I36" s="237"/>
      <c r="J36" s="233"/>
      <c r="K36" s="236"/>
      <c r="L36" s="238"/>
    </row>
    <row r="37" spans="1:12" customFormat="1" ht="12.5" x14ac:dyDescent="0.25">
      <c r="A37" s="10"/>
      <c r="B37" s="39" t="s">
        <v>146</v>
      </c>
      <c r="C37" s="170" t="str">
        <f t="shared" si="0"/>
        <v>FC</v>
      </c>
      <c r="D37" s="49">
        <f>3*2</f>
        <v>6</v>
      </c>
      <c r="E37" s="6"/>
      <c r="F37" s="35">
        <f t="shared" ref="F37:F40" si="12">D37*E37</f>
        <v>0</v>
      </c>
      <c r="G37" s="36">
        <f t="shared" si="2"/>
        <v>0.1</v>
      </c>
      <c r="H37" s="51">
        <f t="shared" ref="H37:H42" si="13">IF(G37&lt;&gt;0,F37/G37,0)</f>
        <v>0</v>
      </c>
      <c r="I37" s="49"/>
      <c r="J37" s="6"/>
      <c r="K37" s="51">
        <f t="shared" ref="K37:K41" si="14">I37*J37</f>
        <v>0</v>
      </c>
      <c r="L37" s="129">
        <f t="shared" ref="L37:L41" si="15">IF(OR(J37&gt;0,H37&gt;0),H37+K37,0)</f>
        <v>0</v>
      </c>
    </row>
    <row r="38" spans="1:12" customFormat="1" ht="12.5" x14ac:dyDescent="0.25">
      <c r="A38" s="10"/>
      <c r="B38" s="39" t="s">
        <v>137</v>
      </c>
      <c r="C38" s="170" t="str">
        <f t="shared" si="0"/>
        <v>FC</v>
      </c>
      <c r="D38" s="49">
        <f>3*1</f>
        <v>3</v>
      </c>
      <c r="E38" s="6"/>
      <c r="F38" s="35">
        <f t="shared" si="12"/>
        <v>0</v>
      </c>
      <c r="G38" s="36">
        <f t="shared" si="2"/>
        <v>0.1</v>
      </c>
      <c r="H38" s="51">
        <f t="shared" si="13"/>
        <v>0</v>
      </c>
      <c r="I38" s="49"/>
      <c r="J38" s="6"/>
      <c r="K38" s="51">
        <f t="shared" si="14"/>
        <v>0</v>
      </c>
      <c r="L38" s="129">
        <f t="shared" si="15"/>
        <v>0</v>
      </c>
    </row>
    <row r="39" spans="1:12" customFormat="1" ht="12.5" x14ac:dyDescent="0.25">
      <c r="A39" s="10"/>
      <c r="B39" s="39" t="s">
        <v>138</v>
      </c>
      <c r="C39" s="170" t="str">
        <f t="shared" si="0"/>
        <v>FC</v>
      </c>
      <c r="D39" s="49">
        <f>3*2</f>
        <v>6</v>
      </c>
      <c r="E39" s="6"/>
      <c r="F39" s="35">
        <f t="shared" si="12"/>
        <v>0</v>
      </c>
      <c r="G39" s="36">
        <f t="shared" si="2"/>
        <v>0.1</v>
      </c>
      <c r="H39" s="51">
        <f t="shared" si="13"/>
        <v>0</v>
      </c>
      <c r="I39" s="49"/>
      <c r="J39" s="6"/>
      <c r="K39" s="51">
        <f t="shared" si="14"/>
        <v>0</v>
      </c>
      <c r="L39" s="129">
        <f t="shared" si="15"/>
        <v>0</v>
      </c>
    </row>
    <row r="40" spans="1:12" customFormat="1" ht="12.5" x14ac:dyDescent="0.25">
      <c r="A40" s="227"/>
      <c r="B40" s="39" t="s">
        <v>188</v>
      </c>
      <c r="C40" s="170" t="str">
        <f t="shared" si="0"/>
        <v>FC</v>
      </c>
      <c r="D40" s="49">
        <f>3*1</f>
        <v>3</v>
      </c>
      <c r="E40" s="6"/>
      <c r="F40" s="35">
        <f t="shared" si="12"/>
        <v>0</v>
      </c>
      <c r="G40" s="36">
        <f t="shared" si="2"/>
        <v>0.1</v>
      </c>
      <c r="H40" s="51">
        <f t="shared" si="13"/>
        <v>0</v>
      </c>
      <c r="I40" s="28"/>
      <c r="J40" s="6"/>
      <c r="K40" s="51">
        <f t="shared" si="14"/>
        <v>0</v>
      </c>
      <c r="L40" s="129">
        <f t="shared" si="15"/>
        <v>0</v>
      </c>
    </row>
    <row r="41" spans="1:12" customFormat="1" ht="12.5" x14ac:dyDescent="0.25">
      <c r="A41" s="227"/>
      <c r="B41" s="39" t="s">
        <v>140</v>
      </c>
      <c r="C41" s="170" t="str">
        <f t="shared" si="0"/>
        <v>FC</v>
      </c>
      <c r="D41" s="49">
        <f>3*1</f>
        <v>3</v>
      </c>
      <c r="E41" s="6"/>
      <c r="F41" s="35">
        <f>D41*E41</f>
        <v>0</v>
      </c>
      <c r="G41" s="36">
        <f t="shared" si="2"/>
        <v>0.1</v>
      </c>
      <c r="H41" s="51">
        <f t="shared" si="13"/>
        <v>0</v>
      </c>
      <c r="I41" s="28"/>
      <c r="J41" s="6"/>
      <c r="K41" s="51">
        <f t="shared" si="14"/>
        <v>0</v>
      </c>
      <c r="L41" s="129">
        <f t="shared" si="15"/>
        <v>0</v>
      </c>
    </row>
    <row r="42" spans="1:12" customFormat="1" ht="12.5" x14ac:dyDescent="0.25">
      <c r="A42" s="227"/>
      <c r="B42" s="39"/>
      <c r="C42" s="170" t="str">
        <f t="shared" si="0"/>
        <v>FC</v>
      </c>
      <c r="D42" s="49"/>
      <c r="E42" s="6"/>
      <c r="F42" s="35">
        <f t="shared" ref="F42" si="16">D42*E42</f>
        <v>0</v>
      </c>
      <c r="G42" s="36">
        <f t="shared" si="2"/>
        <v>0.1</v>
      </c>
      <c r="H42" s="51">
        <f t="shared" si="13"/>
        <v>0</v>
      </c>
      <c r="I42" s="28"/>
      <c r="J42" s="6"/>
      <c r="K42" s="51"/>
      <c r="L42" s="129"/>
    </row>
    <row r="43" spans="1:12" customFormat="1" ht="13" x14ac:dyDescent="0.3">
      <c r="A43" s="230"/>
      <c r="B43" s="181" t="s">
        <v>147</v>
      </c>
      <c r="C43" s="231"/>
      <c r="D43" s="232"/>
      <c r="E43" s="233"/>
      <c r="F43" s="234"/>
      <c r="G43" s="235"/>
      <c r="H43" s="236"/>
      <c r="I43" s="237"/>
      <c r="J43" s="233"/>
      <c r="K43" s="236"/>
      <c r="L43" s="238"/>
    </row>
    <row r="44" spans="1:12" customFormat="1" ht="12.5" x14ac:dyDescent="0.25">
      <c r="A44" s="10"/>
      <c r="B44" s="39" t="s">
        <v>148</v>
      </c>
      <c r="C44" s="170" t="str">
        <f t="shared" ref="C44:C46" si="17">$B$7</f>
        <v>FC</v>
      </c>
      <c r="D44" s="49"/>
      <c r="E44" s="6"/>
      <c r="F44" s="35">
        <f t="shared" ref="F44:F46" si="18">D44*E44</f>
        <v>0</v>
      </c>
      <c r="G44" s="36">
        <f t="shared" ref="G44:G46" si="19">$B$8</f>
        <v>0.1</v>
      </c>
      <c r="H44" s="51">
        <f t="shared" ref="H44:H46" si="20">IF(G44&lt;&gt;0,F44/G44,0)</f>
        <v>0</v>
      </c>
      <c r="I44" s="49"/>
      <c r="J44" s="6"/>
      <c r="K44" s="51">
        <f t="shared" ref="K44:K46" si="21">I44*J44</f>
        <v>0</v>
      </c>
      <c r="L44" s="129">
        <f t="shared" ref="L44:L46" si="22">IF(OR(J44&gt;0,H44&gt;0),H44+K44,0)</f>
        <v>0</v>
      </c>
    </row>
    <row r="45" spans="1:12" customFormat="1" ht="12.5" x14ac:dyDescent="0.25">
      <c r="A45" s="10"/>
      <c r="B45" s="39" t="s">
        <v>149</v>
      </c>
      <c r="C45" s="170" t="str">
        <f t="shared" si="17"/>
        <v>FC</v>
      </c>
      <c r="D45" s="49"/>
      <c r="E45" s="6"/>
      <c r="F45" s="35">
        <f t="shared" si="18"/>
        <v>0</v>
      </c>
      <c r="G45" s="36">
        <f t="shared" si="19"/>
        <v>0.1</v>
      </c>
      <c r="H45" s="51">
        <f t="shared" si="20"/>
        <v>0</v>
      </c>
      <c r="I45" s="49"/>
      <c r="J45" s="6"/>
      <c r="K45" s="51">
        <f t="shared" si="21"/>
        <v>0</v>
      </c>
      <c r="L45" s="129">
        <f t="shared" si="22"/>
        <v>0</v>
      </c>
    </row>
    <row r="46" spans="1:12" customFormat="1" ht="12.5" x14ac:dyDescent="0.25">
      <c r="A46" s="10"/>
      <c r="B46" s="39" t="s">
        <v>150</v>
      </c>
      <c r="C46" s="170" t="str">
        <f t="shared" si="17"/>
        <v>FC</v>
      </c>
      <c r="D46" s="49"/>
      <c r="E46" s="6"/>
      <c r="F46" s="35">
        <f t="shared" si="18"/>
        <v>0</v>
      </c>
      <c r="G46" s="36">
        <f t="shared" si="19"/>
        <v>0.1</v>
      </c>
      <c r="H46" s="51">
        <f t="shared" si="20"/>
        <v>0</v>
      </c>
      <c r="I46" s="49"/>
      <c r="J46" s="6"/>
      <c r="K46" s="51">
        <f t="shared" si="21"/>
        <v>0</v>
      </c>
      <c r="L46" s="129">
        <f t="shared" si="22"/>
        <v>0</v>
      </c>
    </row>
    <row r="47" spans="1:12" customFormat="1" ht="12.5" x14ac:dyDescent="0.25">
      <c r="A47" s="10"/>
      <c r="B47" s="39"/>
      <c r="C47" s="170" t="str">
        <f t="shared" si="0"/>
        <v>FC</v>
      </c>
      <c r="D47" s="49"/>
      <c r="E47" s="6"/>
      <c r="F47" s="35">
        <f t="shared" ref="F47:F58" si="23">D47*E47</f>
        <v>0</v>
      </c>
      <c r="G47" s="36">
        <f t="shared" si="2"/>
        <v>0.1</v>
      </c>
      <c r="H47" s="51">
        <f t="shared" ref="H47:H65" si="24">IF(G47&lt;&gt;0,F47/G47,0)</f>
        <v>0</v>
      </c>
      <c r="I47" s="49"/>
      <c r="J47" s="6"/>
      <c r="K47" s="51">
        <f t="shared" ref="K47:K60" si="25">I47*J47</f>
        <v>0</v>
      </c>
      <c r="L47" s="129">
        <f t="shared" ref="L47:L60" si="26">IF(OR(J47&gt;0,H47&gt;0),H47+K47,0)</f>
        <v>0</v>
      </c>
    </row>
    <row r="48" spans="1:12" customFormat="1" ht="13" x14ac:dyDescent="0.3">
      <c r="A48" s="230"/>
      <c r="B48" s="181" t="s">
        <v>151</v>
      </c>
      <c r="C48" s="231"/>
      <c r="D48" s="232"/>
      <c r="E48" s="233"/>
      <c r="F48" s="234"/>
      <c r="G48" s="235"/>
      <c r="H48" s="236"/>
      <c r="I48" s="237"/>
      <c r="J48" s="233"/>
      <c r="K48" s="236"/>
      <c r="L48" s="238"/>
    </row>
    <row r="49" spans="1:12" customFormat="1" ht="12.5" x14ac:dyDescent="0.25">
      <c r="A49" s="10"/>
      <c r="B49" s="39" t="s">
        <v>152</v>
      </c>
      <c r="C49" s="170" t="str">
        <f t="shared" si="0"/>
        <v>FC</v>
      </c>
      <c r="D49" s="49">
        <v>1</v>
      </c>
      <c r="E49" s="6"/>
      <c r="F49" s="35">
        <f t="shared" ref="F49:F51" si="27">D49*E49</f>
        <v>0</v>
      </c>
      <c r="G49" s="36">
        <f t="shared" si="2"/>
        <v>0.1</v>
      </c>
      <c r="H49" s="51">
        <f t="shared" ref="H49:H51" si="28">IF(G49&lt;&gt;0,F49/G49,0)</f>
        <v>0</v>
      </c>
      <c r="I49" s="49"/>
      <c r="J49" s="6"/>
      <c r="K49" s="51">
        <f t="shared" ref="K49:K51" si="29">I49*J49</f>
        <v>0</v>
      </c>
      <c r="L49" s="129">
        <f t="shared" ref="L49:L51" si="30">IF(OR(J49&gt;0,H49&gt;0),H49+K49,0)</f>
        <v>0</v>
      </c>
    </row>
    <row r="50" spans="1:12" customFormat="1" ht="12.5" x14ac:dyDescent="0.25">
      <c r="A50" s="10"/>
      <c r="B50" s="39" t="s">
        <v>153</v>
      </c>
      <c r="C50" s="170" t="str">
        <f t="shared" si="0"/>
        <v>FC</v>
      </c>
      <c r="D50" s="49">
        <v>2</v>
      </c>
      <c r="E50" s="6"/>
      <c r="F50" s="35">
        <f t="shared" si="27"/>
        <v>0</v>
      </c>
      <c r="G50" s="36">
        <f t="shared" si="2"/>
        <v>0.1</v>
      </c>
      <c r="H50" s="51">
        <f t="shared" si="28"/>
        <v>0</v>
      </c>
      <c r="I50" s="49"/>
      <c r="J50" s="6"/>
      <c r="K50" s="51">
        <f t="shared" si="29"/>
        <v>0</v>
      </c>
      <c r="L50" s="129">
        <f t="shared" si="30"/>
        <v>0</v>
      </c>
    </row>
    <row r="51" spans="1:12" customFormat="1" ht="12.5" x14ac:dyDescent="0.25">
      <c r="A51" s="10"/>
      <c r="B51" s="39" t="s">
        <v>154</v>
      </c>
      <c r="C51" s="170" t="str">
        <f t="shared" si="0"/>
        <v>FC</v>
      </c>
      <c r="D51" s="49">
        <v>3</v>
      </c>
      <c r="E51" s="6"/>
      <c r="F51" s="35">
        <f t="shared" si="27"/>
        <v>0</v>
      </c>
      <c r="G51" s="36">
        <f t="shared" si="2"/>
        <v>0.1</v>
      </c>
      <c r="H51" s="51">
        <f t="shared" si="28"/>
        <v>0</v>
      </c>
      <c r="I51" s="49"/>
      <c r="J51" s="6"/>
      <c r="K51" s="51">
        <f t="shared" si="29"/>
        <v>0</v>
      </c>
      <c r="L51" s="129">
        <f t="shared" si="30"/>
        <v>0</v>
      </c>
    </row>
    <row r="52" spans="1:12" customFormat="1" ht="12.5" x14ac:dyDescent="0.25">
      <c r="A52" s="10"/>
      <c r="B52" s="39"/>
      <c r="C52" s="170"/>
      <c r="D52" s="49"/>
      <c r="E52" s="6"/>
      <c r="F52" s="35"/>
      <c r="G52" s="36"/>
      <c r="H52" s="51"/>
      <c r="I52" s="49"/>
      <c r="J52" s="6"/>
      <c r="K52" s="51"/>
      <c r="L52" s="129"/>
    </row>
    <row r="53" spans="1:12" customFormat="1" ht="13" x14ac:dyDescent="0.3">
      <c r="A53" s="230"/>
      <c r="B53" s="181" t="s">
        <v>155</v>
      </c>
      <c r="C53" s="231"/>
      <c r="D53" s="232"/>
      <c r="E53" s="233"/>
      <c r="F53" s="234"/>
      <c r="G53" s="235"/>
      <c r="H53" s="236"/>
      <c r="I53" s="237"/>
      <c r="J53" s="233"/>
      <c r="K53" s="236"/>
      <c r="L53" s="238"/>
    </row>
    <row r="54" spans="1:12" customFormat="1" ht="12.5" x14ac:dyDescent="0.25">
      <c r="A54" s="10"/>
      <c r="B54" s="39" t="s">
        <v>156</v>
      </c>
      <c r="C54" s="170" t="str">
        <f t="shared" ref="C54:C63" si="31">$B$7</f>
        <v>FC</v>
      </c>
      <c r="D54" s="49"/>
      <c r="E54" s="6"/>
      <c r="F54" s="35">
        <f t="shared" ref="F54:F55" si="32">D54*E54</f>
        <v>0</v>
      </c>
      <c r="G54" s="36">
        <f t="shared" si="2"/>
        <v>0.1</v>
      </c>
      <c r="H54" s="51">
        <f t="shared" ref="H54:H55" si="33">IF(G54&lt;&gt;0,F54/G54,0)</f>
        <v>0</v>
      </c>
      <c r="I54" s="49"/>
      <c r="J54" s="6"/>
      <c r="K54" s="51">
        <f t="shared" ref="K54:K55" si="34">I54*J54</f>
        <v>0</v>
      </c>
      <c r="L54" s="129">
        <f t="shared" ref="L54:L55" si="35">IF(OR(J54&gt;0,H54&gt;0),H54+K54,0)</f>
        <v>0</v>
      </c>
    </row>
    <row r="55" spans="1:12" customFormat="1" ht="12.5" x14ac:dyDescent="0.25">
      <c r="A55" s="10"/>
      <c r="B55" s="39" t="s">
        <v>157</v>
      </c>
      <c r="C55" s="170" t="str">
        <f t="shared" si="31"/>
        <v>FC</v>
      </c>
      <c r="D55" s="49">
        <v>10</v>
      </c>
      <c r="E55" s="6"/>
      <c r="F55" s="35">
        <f t="shared" si="32"/>
        <v>0</v>
      </c>
      <c r="G55" s="36">
        <f t="shared" si="2"/>
        <v>0.1</v>
      </c>
      <c r="H55" s="51">
        <f t="shared" si="33"/>
        <v>0</v>
      </c>
      <c r="I55" s="49"/>
      <c r="J55" s="6"/>
      <c r="K55" s="51">
        <f t="shared" si="34"/>
        <v>0</v>
      </c>
      <c r="L55" s="129">
        <f t="shared" si="35"/>
        <v>0</v>
      </c>
    </row>
    <row r="56" spans="1:12" customFormat="1" ht="12.5" x14ac:dyDescent="0.25">
      <c r="A56" s="10"/>
      <c r="B56" s="39" t="s">
        <v>158</v>
      </c>
      <c r="C56" s="170" t="str">
        <f t="shared" si="31"/>
        <v>FC</v>
      </c>
      <c r="D56" s="49">
        <v>10</v>
      </c>
      <c r="E56" s="6"/>
      <c r="F56" s="35">
        <f t="shared" si="23"/>
        <v>0</v>
      </c>
      <c r="G56" s="36">
        <f t="shared" si="2"/>
        <v>0.1</v>
      </c>
      <c r="H56" s="51">
        <f t="shared" si="24"/>
        <v>0</v>
      </c>
      <c r="I56" s="49"/>
      <c r="J56" s="6"/>
      <c r="K56" s="51">
        <f t="shared" si="25"/>
        <v>0</v>
      </c>
      <c r="L56" s="129">
        <f t="shared" si="26"/>
        <v>0</v>
      </c>
    </row>
    <row r="57" spans="1:12" customFormat="1" ht="12.5" x14ac:dyDescent="0.25">
      <c r="A57" s="10"/>
      <c r="B57" s="39" t="s">
        <v>159</v>
      </c>
      <c r="C57" s="170" t="str">
        <f t="shared" si="31"/>
        <v>FC</v>
      </c>
      <c r="D57" s="49">
        <v>100</v>
      </c>
      <c r="E57" s="6"/>
      <c r="F57" s="35">
        <f t="shared" si="23"/>
        <v>0</v>
      </c>
      <c r="G57" s="36">
        <f t="shared" si="2"/>
        <v>0.1</v>
      </c>
      <c r="H57" s="51">
        <f t="shared" si="24"/>
        <v>0</v>
      </c>
      <c r="I57" s="49"/>
      <c r="J57" s="6"/>
      <c r="K57" s="51">
        <f t="shared" si="25"/>
        <v>0</v>
      </c>
      <c r="L57" s="129">
        <f t="shared" si="26"/>
        <v>0</v>
      </c>
    </row>
    <row r="58" spans="1:12" customFormat="1" ht="12.5" x14ac:dyDescent="0.25">
      <c r="A58" s="10"/>
      <c r="B58" s="39" t="s">
        <v>160</v>
      </c>
      <c r="C58" s="170" t="str">
        <f t="shared" si="31"/>
        <v>FC</v>
      </c>
      <c r="D58" s="49">
        <v>100</v>
      </c>
      <c r="E58" s="6"/>
      <c r="F58" s="35">
        <f t="shared" si="23"/>
        <v>0</v>
      </c>
      <c r="G58" s="36">
        <f t="shared" si="2"/>
        <v>0.1</v>
      </c>
      <c r="H58" s="51">
        <f t="shared" si="24"/>
        <v>0</v>
      </c>
      <c r="I58" s="49"/>
      <c r="J58" s="6"/>
      <c r="K58" s="51">
        <f t="shared" si="25"/>
        <v>0</v>
      </c>
      <c r="L58" s="129">
        <f t="shared" si="26"/>
        <v>0</v>
      </c>
    </row>
    <row r="59" spans="1:12" customFormat="1" ht="12.5" x14ac:dyDescent="0.25">
      <c r="A59" s="227"/>
      <c r="B59" s="39" t="s">
        <v>161</v>
      </c>
      <c r="C59" s="170" t="str">
        <f t="shared" si="31"/>
        <v>FC</v>
      </c>
      <c r="D59" s="49">
        <v>100</v>
      </c>
      <c r="E59" s="6"/>
      <c r="F59" s="35">
        <f>D59*E59</f>
        <v>0</v>
      </c>
      <c r="G59" s="36">
        <f t="shared" si="2"/>
        <v>0.1</v>
      </c>
      <c r="H59" s="51">
        <f t="shared" si="24"/>
        <v>0</v>
      </c>
      <c r="I59" s="28"/>
      <c r="J59" s="6"/>
      <c r="K59" s="51">
        <f t="shared" si="25"/>
        <v>0</v>
      </c>
      <c r="L59" s="129">
        <f t="shared" si="26"/>
        <v>0</v>
      </c>
    </row>
    <row r="60" spans="1:12" customFormat="1" ht="12.5" x14ac:dyDescent="0.25">
      <c r="A60" s="227"/>
      <c r="B60" s="39" t="s">
        <v>162</v>
      </c>
      <c r="C60" s="170" t="str">
        <f t="shared" si="31"/>
        <v>FC</v>
      </c>
      <c r="D60" s="49">
        <v>100</v>
      </c>
      <c r="E60" s="6"/>
      <c r="F60" s="35">
        <f t="shared" ref="F60:F65" si="36">D60*E60</f>
        <v>0</v>
      </c>
      <c r="G60" s="36">
        <f t="shared" si="2"/>
        <v>0.1</v>
      </c>
      <c r="H60" s="51">
        <f t="shared" si="24"/>
        <v>0</v>
      </c>
      <c r="I60" s="28"/>
      <c r="J60" s="6"/>
      <c r="K60" s="51">
        <f t="shared" si="25"/>
        <v>0</v>
      </c>
      <c r="L60" s="129">
        <f t="shared" si="26"/>
        <v>0</v>
      </c>
    </row>
    <row r="61" spans="1:12" customFormat="1" ht="12.5" x14ac:dyDescent="0.25">
      <c r="A61" s="227"/>
      <c r="B61" s="39" t="s">
        <v>163</v>
      </c>
      <c r="C61" s="170" t="str">
        <f t="shared" si="31"/>
        <v>FC</v>
      </c>
      <c r="D61" s="49">
        <v>100</v>
      </c>
      <c r="E61" s="6"/>
      <c r="F61" s="35">
        <f t="shared" si="36"/>
        <v>0</v>
      </c>
      <c r="G61" s="36">
        <f t="shared" si="2"/>
        <v>0.1</v>
      </c>
      <c r="H61" s="51">
        <f t="shared" ref="H61:H63" si="37">IF(G61&lt;&gt;0,F61/G61,0)</f>
        <v>0</v>
      </c>
      <c r="I61" s="28"/>
      <c r="J61" s="6"/>
      <c r="K61" s="51">
        <f t="shared" ref="K61:K63" si="38">I61*J61</f>
        <v>0</v>
      </c>
      <c r="L61" s="129">
        <f t="shared" ref="L61:L63" si="39">IF(OR(J61&gt;0,H61&gt;0),H61+K61,0)</f>
        <v>0</v>
      </c>
    </row>
    <row r="62" spans="1:12" customFormat="1" ht="12.5" x14ac:dyDescent="0.25">
      <c r="A62" s="227"/>
      <c r="B62" s="39" t="s">
        <v>164</v>
      </c>
      <c r="C62" s="170" t="str">
        <f t="shared" si="31"/>
        <v>FC</v>
      </c>
      <c r="D62" s="49">
        <v>8</v>
      </c>
      <c r="E62" s="6"/>
      <c r="F62" s="35">
        <f>D62*E62</f>
        <v>0</v>
      </c>
      <c r="G62" s="36">
        <f t="shared" si="2"/>
        <v>0.1</v>
      </c>
      <c r="H62" s="51">
        <f t="shared" si="37"/>
        <v>0</v>
      </c>
      <c r="I62" s="28"/>
      <c r="J62" s="6"/>
      <c r="K62" s="51">
        <f t="shared" si="38"/>
        <v>0</v>
      </c>
      <c r="L62" s="129">
        <f t="shared" si="39"/>
        <v>0</v>
      </c>
    </row>
    <row r="63" spans="1:12" customFormat="1" ht="12.5" x14ac:dyDescent="0.25">
      <c r="A63" s="227"/>
      <c r="B63" s="39" t="s">
        <v>165</v>
      </c>
      <c r="C63" s="170" t="str">
        <f t="shared" si="31"/>
        <v>FC</v>
      </c>
      <c r="D63" s="49">
        <v>2000</v>
      </c>
      <c r="E63" s="6"/>
      <c r="F63" s="35">
        <f t="shared" ref="F63" si="40">D63*E63</f>
        <v>0</v>
      </c>
      <c r="G63" s="36">
        <f t="shared" si="2"/>
        <v>0.1</v>
      </c>
      <c r="H63" s="51">
        <f t="shared" si="37"/>
        <v>0</v>
      </c>
      <c r="I63" s="28"/>
      <c r="J63" s="6"/>
      <c r="K63" s="51">
        <f t="shared" si="38"/>
        <v>0</v>
      </c>
      <c r="L63" s="129">
        <f t="shared" si="39"/>
        <v>0</v>
      </c>
    </row>
    <row r="64" spans="1:12" customFormat="1" ht="12.5" x14ac:dyDescent="0.25">
      <c r="A64" s="227"/>
      <c r="B64" s="39"/>
      <c r="C64" s="170" t="str">
        <f t="shared" si="0"/>
        <v>FC</v>
      </c>
      <c r="D64" s="49"/>
      <c r="E64" s="6"/>
      <c r="F64" s="35">
        <f t="shared" si="36"/>
        <v>0</v>
      </c>
      <c r="G64" s="36">
        <f t="shared" si="2"/>
        <v>0.1</v>
      </c>
      <c r="H64" s="51">
        <f t="shared" si="24"/>
        <v>0</v>
      </c>
      <c r="I64" s="28"/>
      <c r="J64" s="6"/>
      <c r="K64" s="51"/>
      <c r="L64" s="129"/>
    </row>
    <row r="65" spans="1:12" customFormat="1" ht="12.5" x14ac:dyDescent="0.25">
      <c r="A65" s="227"/>
      <c r="B65" s="39"/>
      <c r="C65" s="170" t="str">
        <f t="shared" si="0"/>
        <v>FC</v>
      </c>
      <c r="D65" s="49"/>
      <c r="E65" s="6"/>
      <c r="F65" s="35">
        <f t="shared" si="36"/>
        <v>0</v>
      </c>
      <c r="G65" s="36">
        <f t="shared" si="2"/>
        <v>0.1</v>
      </c>
      <c r="H65" s="51">
        <f t="shared" si="24"/>
        <v>0</v>
      </c>
      <c r="I65" s="28"/>
      <c r="J65" s="6"/>
      <c r="K65" s="51">
        <f t="shared" ref="K65" si="41">I65*J65</f>
        <v>0</v>
      </c>
      <c r="L65" s="129">
        <f t="shared" ref="L65" si="42">IF(OR(J65&gt;0,H65&gt;0),H65+K65,0)</f>
        <v>0</v>
      </c>
    </row>
    <row r="66" spans="1:12" customFormat="1" ht="13" x14ac:dyDescent="0.3">
      <c r="A66" s="176"/>
      <c r="B66" s="181" t="s">
        <v>194</v>
      </c>
      <c r="C66" s="171"/>
      <c r="D66" s="310"/>
      <c r="E66" s="16"/>
      <c r="F66" s="16"/>
      <c r="G66" s="17"/>
      <c r="H66" s="22"/>
      <c r="I66" s="27"/>
      <c r="J66" s="16"/>
      <c r="K66" s="22"/>
      <c r="L66" s="26"/>
    </row>
    <row r="67" spans="1:12" customFormat="1" ht="12.5" x14ac:dyDescent="0.25">
      <c r="A67" s="227"/>
      <c r="B67" s="39" t="s">
        <v>176</v>
      </c>
      <c r="C67" s="170" t="str">
        <f t="shared" ref="C67:C68" si="43">$B$7</f>
        <v>FC</v>
      </c>
      <c r="D67" s="49">
        <v>1</v>
      </c>
      <c r="E67" s="6"/>
      <c r="F67" s="35">
        <f t="shared" ref="F67" si="44">D67*E67</f>
        <v>0</v>
      </c>
      <c r="G67" s="36">
        <f t="shared" ref="G67:G68" si="45">$B$8</f>
        <v>0.1</v>
      </c>
      <c r="H67" s="51">
        <f t="shared" ref="H67:H68" si="46">IF(G67&lt;&gt;0,F67/G67,0)</f>
        <v>0</v>
      </c>
      <c r="I67" s="28"/>
      <c r="J67" s="6"/>
      <c r="K67" s="51">
        <f t="shared" ref="K67:K68" si="47">I67*J67</f>
        <v>0</v>
      </c>
      <c r="L67" s="129">
        <f t="shared" ref="L67:L68" si="48">IF(OR(J67&gt;0,H67&gt;0),H67+K67,0)</f>
        <v>0</v>
      </c>
    </row>
    <row r="68" spans="1:12" customFormat="1" ht="15" customHeight="1" x14ac:dyDescent="0.25">
      <c r="A68" s="227"/>
      <c r="B68" s="228"/>
      <c r="C68" s="170" t="str">
        <f t="shared" si="43"/>
        <v>FC</v>
      </c>
      <c r="D68" s="49"/>
      <c r="E68" s="6"/>
      <c r="F68" s="35">
        <f>D68*E68</f>
        <v>0</v>
      </c>
      <c r="G68" s="36">
        <f t="shared" si="45"/>
        <v>0.1</v>
      </c>
      <c r="H68" s="51">
        <f t="shared" si="46"/>
        <v>0</v>
      </c>
      <c r="I68" s="222"/>
      <c r="J68" s="6"/>
      <c r="K68" s="51">
        <f t="shared" si="47"/>
        <v>0</v>
      </c>
      <c r="L68" s="129">
        <f t="shared" si="48"/>
        <v>0</v>
      </c>
    </row>
    <row r="69" spans="1:12" customFormat="1" ht="13" x14ac:dyDescent="0.3">
      <c r="A69" s="176"/>
      <c r="B69" s="181" t="s">
        <v>166</v>
      </c>
      <c r="C69" s="171"/>
      <c r="D69" s="310"/>
      <c r="E69" s="16"/>
      <c r="F69" s="16"/>
      <c r="G69" s="17"/>
      <c r="H69" s="22"/>
      <c r="I69" s="27"/>
      <c r="J69" s="16"/>
      <c r="K69" s="22"/>
      <c r="L69" s="26"/>
    </row>
    <row r="70" spans="1:12" customFormat="1" ht="12.5" x14ac:dyDescent="0.25">
      <c r="A70" s="227"/>
      <c r="B70" s="39" t="s">
        <v>167</v>
      </c>
      <c r="C70" s="170" t="str">
        <f t="shared" si="0"/>
        <v>FC</v>
      </c>
      <c r="D70" s="49"/>
      <c r="E70" s="6"/>
      <c r="F70" s="35">
        <f t="shared" ref="F70" si="49">D70*E70</f>
        <v>0</v>
      </c>
      <c r="G70" s="36">
        <f t="shared" si="2"/>
        <v>0.1</v>
      </c>
      <c r="H70" s="51">
        <f t="shared" ref="H70" si="50">IF(G70&lt;&gt;0,F70/G70,0)</f>
        <v>0</v>
      </c>
      <c r="I70" s="28"/>
      <c r="J70" s="6"/>
      <c r="K70" s="51">
        <f t="shared" ref="K70" si="51">I70*J70</f>
        <v>0</v>
      </c>
      <c r="L70" s="129">
        <f t="shared" ref="L70" si="52">IF(OR(J70&gt;0,H70&gt;0),H70+K70,0)</f>
        <v>0</v>
      </c>
    </row>
    <row r="71" spans="1:12" customFormat="1" ht="15" customHeight="1" x14ac:dyDescent="0.25">
      <c r="A71" s="227"/>
      <c r="B71" s="228" t="s">
        <v>168</v>
      </c>
      <c r="C71" s="170" t="str">
        <f t="shared" si="0"/>
        <v>FC</v>
      </c>
      <c r="D71" s="49"/>
      <c r="E71" s="6"/>
      <c r="F71" s="35">
        <f>D71*E71</f>
        <v>0</v>
      </c>
      <c r="G71" s="36">
        <f t="shared" si="2"/>
        <v>0.1</v>
      </c>
      <c r="H71" s="51">
        <f t="shared" si="3"/>
        <v>0</v>
      </c>
      <c r="I71" s="222"/>
      <c r="J71" s="6"/>
      <c r="K71" s="51">
        <f t="shared" si="4"/>
        <v>0</v>
      </c>
      <c r="L71" s="129">
        <f t="shared" si="5"/>
        <v>0</v>
      </c>
    </row>
    <row r="72" spans="1:12" customFormat="1" ht="12.5" x14ac:dyDescent="0.25">
      <c r="A72" s="227"/>
      <c r="B72" s="174"/>
      <c r="C72" s="170"/>
      <c r="D72" s="49"/>
      <c r="E72" s="6"/>
      <c r="F72" s="35"/>
      <c r="G72" s="36"/>
      <c r="H72" s="51"/>
      <c r="I72" s="28"/>
      <c r="J72" s="6"/>
      <c r="K72" s="51"/>
      <c r="L72" s="129"/>
    </row>
    <row r="73" spans="1:12" customFormat="1" ht="13" x14ac:dyDescent="0.3">
      <c r="A73" s="176"/>
      <c r="B73" s="181" t="s">
        <v>169</v>
      </c>
      <c r="C73" s="171"/>
      <c r="D73" s="310"/>
      <c r="E73" s="16"/>
      <c r="F73" s="16"/>
      <c r="G73" s="17"/>
      <c r="H73" s="22"/>
      <c r="I73" s="27"/>
      <c r="J73" s="16"/>
      <c r="K73" s="22"/>
      <c r="L73" s="26"/>
    </row>
    <row r="74" spans="1:12" customFormat="1" ht="12.5" x14ac:dyDescent="0.25">
      <c r="A74" s="227"/>
      <c r="B74" s="39" t="s">
        <v>170</v>
      </c>
      <c r="C74" s="170" t="str">
        <f t="shared" si="0"/>
        <v>FC</v>
      </c>
      <c r="D74" s="49"/>
      <c r="E74" s="6"/>
      <c r="F74" s="35">
        <f t="shared" ref="F74" si="53">D74*E74</f>
        <v>0</v>
      </c>
      <c r="G74" s="36">
        <f t="shared" si="2"/>
        <v>0.1</v>
      </c>
      <c r="H74" s="51">
        <f t="shared" ref="H74" si="54">IF(G74&lt;&gt;0,F74/G74,0)</f>
        <v>0</v>
      </c>
      <c r="I74" s="28"/>
      <c r="J74" s="6"/>
      <c r="K74" s="51">
        <f t="shared" ref="K74" si="55">I74*J74</f>
        <v>0</v>
      </c>
      <c r="L74" s="129">
        <f t="shared" si="5"/>
        <v>0</v>
      </c>
    </row>
    <row r="75" spans="1:12" customFormat="1" ht="13" thickBot="1" x14ac:dyDescent="0.3">
      <c r="A75" s="227"/>
      <c r="B75" s="39"/>
      <c r="C75" s="170"/>
      <c r="D75" s="49"/>
      <c r="E75" s="6"/>
      <c r="F75" s="35"/>
      <c r="G75" s="36"/>
      <c r="H75" s="51"/>
      <c r="I75" s="28"/>
      <c r="J75" s="6"/>
      <c r="K75" s="51"/>
      <c r="L75" s="129"/>
    </row>
    <row r="76" spans="1:12" customFormat="1" ht="13.5" thickBot="1" x14ac:dyDescent="0.35">
      <c r="A76" s="312"/>
      <c r="B76" s="178" t="str">
        <f>+"SUB-TOTAL:  "&amp;A15</f>
        <v>SUB-TOTAL:  G3.1</v>
      </c>
      <c r="C76" s="172"/>
      <c r="D76" s="80"/>
      <c r="E76" s="81">
        <f>SUM(E15:E75)</f>
        <v>0</v>
      </c>
      <c r="F76" s="81">
        <f>SUM(F15:F75)</f>
        <v>0</v>
      </c>
      <c r="G76" s="82">
        <f>$B$8</f>
        <v>0.1</v>
      </c>
      <c r="H76" s="127">
        <f>SUM(H15:H75)</f>
        <v>0</v>
      </c>
      <c r="I76" s="128"/>
      <c r="J76" s="81">
        <f>SUM(J15:J75)</f>
        <v>0</v>
      </c>
      <c r="K76" s="127">
        <f>SUM(K15:K75)</f>
        <v>0</v>
      </c>
      <c r="L76" s="123">
        <f>SUM(L15:L75)</f>
        <v>0</v>
      </c>
    </row>
    <row r="77" spans="1:12" customFormat="1" ht="13.5" thickBot="1" x14ac:dyDescent="0.35">
      <c r="A77" s="301"/>
      <c r="B77" s="261" t="s">
        <v>87</v>
      </c>
      <c r="C77" s="262"/>
      <c r="D77" s="263"/>
      <c r="E77" s="264"/>
      <c r="F77" s="264"/>
      <c r="G77" s="265"/>
      <c r="H77" s="264"/>
      <c r="I77" s="266"/>
      <c r="J77" s="264"/>
      <c r="K77" s="267"/>
      <c r="L77" s="123">
        <f>0.15*L76</f>
        <v>0</v>
      </c>
    </row>
    <row r="78" spans="1:12" ht="10.5" x14ac:dyDescent="0.25">
      <c r="D78" s="302"/>
      <c r="E78" s="303"/>
      <c r="F78" s="304"/>
      <c r="H78" s="25"/>
      <c r="I78" s="305"/>
      <c r="J78" s="303"/>
      <c r="K78" s="34"/>
      <c r="L78" s="34"/>
    </row>
    <row r="79" spans="1:12" ht="10.5" x14ac:dyDescent="0.25">
      <c r="D79" s="302"/>
      <c r="E79" s="303"/>
      <c r="F79" s="304"/>
      <c r="H79" s="25"/>
      <c r="I79" s="305"/>
      <c r="J79" s="303"/>
      <c r="K79" s="34"/>
      <c r="L79" s="34"/>
    </row>
    <row r="80" spans="1:12" ht="10.5" x14ac:dyDescent="0.25">
      <c r="D80" s="302"/>
      <c r="E80" s="303"/>
      <c r="F80" s="304"/>
      <c r="H80" s="25"/>
      <c r="I80" s="305"/>
      <c r="J80" s="303"/>
      <c r="K80" s="34"/>
      <c r="L80" s="34"/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4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4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4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4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4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4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4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4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ht="10.5" x14ac:dyDescent="0.25">
      <c r="D98" s="302"/>
      <c r="E98" s="303"/>
      <c r="F98" s="304"/>
      <c r="H98" s="25"/>
      <c r="I98" s="305"/>
      <c r="J98" s="303"/>
      <c r="K98" s="34"/>
      <c r="L98" s="34"/>
    </row>
    <row r="99" spans="4:12" ht="10.5" x14ac:dyDescent="0.25">
      <c r="D99" s="302"/>
      <c r="E99" s="303"/>
      <c r="F99" s="304"/>
      <c r="H99" s="25"/>
      <c r="I99" s="305"/>
      <c r="J99" s="303"/>
      <c r="K99" s="34"/>
      <c r="L99" s="34"/>
    </row>
    <row r="100" spans="4:12" ht="10.5" x14ac:dyDescent="0.25">
      <c r="D100" s="302"/>
      <c r="E100" s="303"/>
      <c r="F100" s="304"/>
      <c r="H100" s="25"/>
      <c r="I100" s="305"/>
      <c r="J100" s="303"/>
      <c r="K100" s="34"/>
      <c r="L100" s="34"/>
    </row>
    <row r="101" spans="4:12" ht="10.5" x14ac:dyDescent="0.25">
      <c r="D101" s="302"/>
      <c r="E101" s="303"/>
      <c r="F101" s="304"/>
      <c r="H101" s="25"/>
      <c r="I101" s="305"/>
      <c r="J101" s="303"/>
      <c r="K101" s="34"/>
      <c r="L101" s="34"/>
    </row>
    <row r="102" spans="4:12" ht="10.5" x14ac:dyDescent="0.25">
      <c r="D102" s="302"/>
      <c r="E102" s="303"/>
      <c r="F102" s="304"/>
      <c r="H102" s="25"/>
      <c r="I102" s="305"/>
      <c r="J102" s="303"/>
      <c r="K102" s="34"/>
      <c r="L102" s="34"/>
    </row>
    <row r="103" spans="4:12" ht="10.5" x14ac:dyDescent="0.25">
      <c r="D103" s="302"/>
      <c r="E103" s="303"/>
      <c r="F103" s="304"/>
      <c r="H103" s="25"/>
      <c r="I103" s="305"/>
      <c r="J103" s="303"/>
      <c r="K103" s="34"/>
      <c r="L103" s="34"/>
    </row>
    <row r="104" spans="4:12" ht="10.5" x14ac:dyDescent="0.25">
      <c r="D104" s="302"/>
      <c r="E104" s="303"/>
      <c r="F104" s="304"/>
      <c r="H104" s="25"/>
      <c r="I104" s="305"/>
      <c r="J104" s="303"/>
      <c r="K104" s="34"/>
      <c r="L104" s="34"/>
    </row>
    <row r="105" spans="4:12" ht="10.5" x14ac:dyDescent="0.25">
      <c r="D105" s="302"/>
      <c r="E105" s="303"/>
      <c r="F105" s="304"/>
      <c r="H105" s="25"/>
      <c r="I105" s="305"/>
      <c r="J105" s="303"/>
      <c r="K105" s="34"/>
      <c r="L105" s="34"/>
    </row>
    <row r="106" spans="4:12" ht="10.5" x14ac:dyDescent="0.25">
      <c r="D106" s="302"/>
      <c r="E106" s="303"/>
      <c r="F106" s="304"/>
      <c r="H106" s="25"/>
      <c r="I106" s="305"/>
      <c r="J106" s="303"/>
      <c r="K106" s="34"/>
      <c r="L106" s="34"/>
    </row>
    <row r="107" spans="4:12" ht="10.5" x14ac:dyDescent="0.25">
      <c r="D107" s="302"/>
      <c r="E107" s="303"/>
      <c r="F107" s="304"/>
      <c r="H107" s="25"/>
      <c r="I107" s="305"/>
      <c r="J107" s="303"/>
      <c r="K107" s="34"/>
      <c r="L107" s="34"/>
    </row>
    <row r="108" spans="4:12" ht="10.5" x14ac:dyDescent="0.25">
      <c r="D108" s="302"/>
      <c r="E108" s="303"/>
      <c r="F108" s="304"/>
      <c r="H108" s="25"/>
      <c r="I108" s="305"/>
      <c r="J108" s="303"/>
      <c r="K108" s="34"/>
      <c r="L108" s="34"/>
    </row>
    <row r="109" spans="4:12" ht="10.5" x14ac:dyDescent="0.25">
      <c r="D109" s="302"/>
      <c r="E109" s="303"/>
      <c r="F109" s="304"/>
      <c r="H109" s="25"/>
      <c r="I109" s="305"/>
      <c r="J109" s="303"/>
      <c r="K109" s="34"/>
      <c r="L109" s="34"/>
    </row>
    <row r="110" spans="4:12" ht="10.5" x14ac:dyDescent="0.25">
      <c r="D110" s="302"/>
      <c r="E110" s="303"/>
      <c r="F110" s="304"/>
      <c r="H110" s="25"/>
      <c r="I110" s="305"/>
      <c r="J110" s="303"/>
      <c r="K110" s="34"/>
      <c r="L110" s="34"/>
    </row>
    <row r="111" spans="4:12" ht="10.5" x14ac:dyDescent="0.25">
      <c r="D111" s="302"/>
      <c r="E111" s="303"/>
      <c r="F111" s="304"/>
      <c r="H111" s="25"/>
      <c r="I111" s="305"/>
      <c r="J111" s="303"/>
      <c r="K111" s="34"/>
      <c r="L111" s="34"/>
    </row>
    <row r="112" spans="4:12" ht="10.5" x14ac:dyDescent="0.25">
      <c r="D112" s="302"/>
      <c r="E112" s="303"/>
      <c r="F112" s="304"/>
      <c r="H112" s="25"/>
      <c r="I112" s="305"/>
      <c r="J112" s="303"/>
      <c r="K112" s="34"/>
      <c r="L112" s="34"/>
    </row>
    <row r="113" spans="4:12" ht="10.5" x14ac:dyDescent="0.25">
      <c r="D113" s="302"/>
      <c r="E113" s="303"/>
      <c r="F113" s="304"/>
      <c r="H113" s="25"/>
      <c r="I113" s="305"/>
      <c r="J113" s="303"/>
      <c r="K113" s="34"/>
      <c r="L113" s="34"/>
    </row>
    <row r="114" spans="4:12" ht="10.5" x14ac:dyDescent="0.25">
      <c r="D114" s="302"/>
      <c r="E114" s="303"/>
      <c r="F114" s="304"/>
      <c r="H114" s="25"/>
      <c r="I114" s="305"/>
      <c r="J114" s="303"/>
      <c r="K114" s="34"/>
      <c r="L114" s="34"/>
    </row>
    <row r="115" spans="4:12" ht="10.5" x14ac:dyDescent="0.25">
      <c r="D115" s="302"/>
      <c r="E115" s="303"/>
      <c r="F115" s="304"/>
      <c r="H115" s="25"/>
      <c r="I115" s="305"/>
      <c r="J115" s="303"/>
      <c r="K115" s="34"/>
      <c r="L115" s="34"/>
    </row>
    <row r="116" spans="4:12" ht="10.5" x14ac:dyDescent="0.25">
      <c r="D116" s="302"/>
      <c r="E116" s="303"/>
      <c r="F116" s="304"/>
      <c r="H116" s="25"/>
      <c r="I116" s="305"/>
      <c r="J116" s="303"/>
      <c r="K116" s="34"/>
      <c r="L116" s="34"/>
    </row>
    <row r="117" spans="4:12" ht="10.5" x14ac:dyDescent="0.25">
      <c r="D117" s="302"/>
      <c r="E117" s="303"/>
      <c r="F117" s="304"/>
      <c r="H117" s="25"/>
      <c r="I117" s="305"/>
      <c r="J117" s="303"/>
      <c r="K117" s="34"/>
      <c r="L117" s="34"/>
    </row>
    <row r="118" spans="4:12" ht="10.5" x14ac:dyDescent="0.25">
      <c r="D118" s="302"/>
      <c r="E118" s="303"/>
      <c r="F118" s="304"/>
      <c r="H118" s="25"/>
      <c r="I118" s="305"/>
      <c r="J118" s="303"/>
      <c r="K118" s="34"/>
      <c r="L118" s="34"/>
    </row>
    <row r="119" spans="4:12" ht="10.5" x14ac:dyDescent="0.25">
      <c r="D119" s="302"/>
      <c r="E119" s="303"/>
      <c r="F119" s="304"/>
      <c r="H119" s="25"/>
      <c r="I119" s="305"/>
      <c r="J119" s="303"/>
      <c r="K119" s="34"/>
      <c r="L119" s="34"/>
    </row>
    <row r="120" spans="4:12" ht="10.5" x14ac:dyDescent="0.25">
      <c r="D120" s="302"/>
      <c r="E120" s="303"/>
      <c r="F120" s="304"/>
      <c r="H120" s="25"/>
      <c r="I120" s="305"/>
      <c r="J120" s="303"/>
      <c r="K120" s="34"/>
      <c r="L120" s="34"/>
    </row>
    <row r="121" spans="4:12" ht="10.5" x14ac:dyDescent="0.25">
      <c r="D121" s="302"/>
      <c r="E121" s="303"/>
      <c r="F121" s="304"/>
      <c r="H121" s="25"/>
      <c r="I121" s="305"/>
      <c r="J121" s="303"/>
      <c r="K121" s="34"/>
      <c r="L121" s="34"/>
    </row>
    <row r="122" spans="4:12" ht="10.5" x14ac:dyDescent="0.25">
      <c r="D122" s="302"/>
      <c r="E122" s="303"/>
      <c r="F122" s="304"/>
      <c r="H122" s="25"/>
      <c r="I122" s="305"/>
      <c r="J122" s="303"/>
      <c r="K122" s="34"/>
      <c r="L122" s="34"/>
    </row>
    <row r="123" spans="4:12" ht="10.5" x14ac:dyDescent="0.25">
      <c r="D123" s="302"/>
      <c r="E123" s="303"/>
      <c r="F123" s="304"/>
      <c r="H123" s="25"/>
      <c r="I123" s="305"/>
      <c r="J123" s="303"/>
      <c r="K123" s="34"/>
      <c r="L123" s="34"/>
    </row>
    <row r="124" spans="4:12" ht="10.5" x14ac:dyDescent="0.25">
      <c r="D124" s="302"/>
      <c r="E124" s="303"/>
      <c r="F124" s="304"/>
      <c r="H124" s="25"/>
      <c r="I124" s="305"/>
      <c r="J124" s="303"/>
      <c r="K124" s="34"/>
      <c r="L124" s="34"/>
    </row>
    <row r="125" spans="4:12" ht="10.5" x14ac:dyDescent="0.25">
      <c r="D125" s="302"/>
      <c r="E125" s="303"/>
      <c r="F125" s="304"/>
      <c r="H125" s="25"/>
      <c r="I125" s="305"/>
      <c r="J125" s="303"/>
      <c r="K125" s="34"/>
      <c r="L125" s="34"/>
    </row>
    <row r="126" spans="4:12" ht="10.5" x14ac:dyDescent="0.25">
      <c r="D126" s="302"/>
      <c r="E126" s="303"/>
      <c r="F126" s="304"/>
      <c r="H126" s="25"/>
      <c r="I126" s="305"/>
      <c r="J126" s="303"/>
      <c r="K126" s="34"/>
      <c r="L126" s="34"/>
    </row>
    <row r="127" spans="4:12" ht="10.5" x14ac:dyDescent="0.25">
      <c r="D127" s="302"/>
      <c r="E127" s="303"/>
      <c r="F127" s="304"/>
      <c r="H127" s="25"/>
      <c r="I127" s="305"/>
      <c r="J127" s="303"/>
      <c r="K127" s="34"/>
      <c r="L127" s="34"/>
    </row>
    <row r="128" spans="4:12" ht="10.5" x14ac:dyDescent="0.25">
      <c r="D128" s="302"/>
      <c r="E128" s="303"/>
      <c r="F128" s="304"/>
      <c r="H128" s="25"/>
      <c r="I128" s="305"/>
      <c r="J128" s="303"/>
      <c r="K128" s="34"/>
      <c r="L128" s="34"/>
    </row>
    <row r="129" spans="1:12" ht="10.5" x14ac:dyDescent="0.25">
      <c r="D129" s="302"/>
      <c r="E129" s="303"/>
      <c r="F129" s="304"/>
      <c r="H129" s="25"/>
      <c r="I129" s="305"/>
      <c r="J129" s="303"/>
      <c r="K129" s="34"/>
      <c r="L129" s="34"/>
    </row>
    <row r="130" spans="1:12" ht="10.5" x14ac:dyDescent="0.25">
      <c r="D130" s="302"/>
      <c r="E130" s="303"/>
      <c r="F130" s="304"/>
      <c r="H130" s="25"/>
      <c r="I130" s="305"/>
      <c r="J130" s="303"/>
      <c r="K130" s="34"/>
      <c r="L130" s="34"/>
    </row>
    <row r="131" spans="1:12" ht="10.5" x14ac:dyDescent="0.25">
      <c r="D131" s="302"/>
      <c r="E131" s="303"/>
      <c r="F131" s="304"/>
      <c r="H131" s="25"/>
      <c r="I131" s="305"/>
      <c r="J131" s="303"/>
      <c r="K131" s="34"/>
      <c r="L131" s="34"/>
    </row>
    <row r="132" spans="1:12" ht="10.5" x14ac:dyDescent="0.25">
      <c r="D132" s="302"/>
      <c r="E132" s="303"/>
      <c r="F132" s="304"/>
      <c r="H132" s="25"/>
      <c r="I132" s="305"/>
      <c r="J132" s="303"/>
      <c r="K132" s="34"/>
      <c r="L132" s="34"/>
    </row>
    <row r="133" spans="1:12" ht="10.5" x14ac:dyDescent="0.25">
      <c r="D133" s="302"/>
      <c r="E133" s="303"/>
      <c r="F133" s="304"/>
      <c r="H133" s="25"/>
      <c r="I133" s="305"/>
      <c r="J133" s="303"/>
      <c r="K133" s="34"/>
      <c r="L133" s="34"/>
    </row>
    <row r="134" spans="1:12" ht="10.5" x14ac:dyDescent="0.25">
      <c r="D134" s="302"/>
      <c r="E134" s="303"/>
      <c r="F134" s="304"/>
      <c r="H134" s="25"/>
      <c r="I134" s="305"/>
      <c r="J134" s="303"/>
      <c r="K134" s="34"/>
      <c r="L134" s="34"/>
    </row>
    <row r="135" spans="1:12" ht="10.5" x14ac:dyDescent="0.25">
      <c r="D135" s="302"/>
      <c r="E135" s="303"/>
      <c r="F135" s="304"/>
      <c r="H135" s="25"/>
      <c r="I135" s="305"/>
      <c r="J135" s="303"/>
      <c r="K135" s="34"/>
      <c r="L135" s="34"/>
    </row>
    <row r="136" spans="1:12" ht="10.5" x14ac:dyDescent="0.25">
      <c r="D136" s="302"/>
      <c r="E136" s="303"/>
      <c r="F136" s="304"/>
      <c r="H136" s="25"/>
      <c r="I136" s="305"/>
      <c r="J136" s="303"/>
      <c r="K136" s="34"/>
      <c r="L136" s="34"/>
    </row>
    <row r="137" spans="1:12" x14ac:dyDescent="0.2">
      <c r="E137" s="306"/>
      <c r="F137" s="307"/>
    </row>
    <row r="138" spans="1:12" x14ac:dyDescent="0.2">
      <c r="E138" s="306"/>
      <c r="F138" s="307"/>
    </row>
    <row r="139" spans="1:12" customFormat="1" x14ac:dyDescent="0.2">
      <c r="A139" s="2"/>
      <c r="B139" s="2"/>
      <c r="C139" s="2"/>
      <c r="D139" s="2"/>
      <c r="E139" s="306"/>
      <c r="F139" s="307"/>
      <c r="J139" s="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CF0F4-F7B4-47EF-B0D4-4DF63C8991E8}">
  <sheetPr>
    <tabColor rgb="FF00B050"/>
  </sheetPr>
  <dimension ref="A1:L136"/>
  <sheetViews>
    <sheetView showGridLines="0" topLeftCell="A16" zoomScale="90" zoomScaleNormal="90" workbookViewId="0">
      <selection activeCell="L73" sqref="L73"/>
    </sheetView>
  </sheetViews>
  <sheetFormatPr defaultColWidth="9.33203125" defaultRowHeight="10" x14ac:dyDescent="0.2"/>
  <cols>
    <col min="1" max="1" width="20.44140625" style="2" customWidth="1"/>
    <col min="2" max="2" width="64.44140625" style="2" bestFit="1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131</v>
      </c>
      <c r="B1" s="330"/>
      <c r="C1"/>
      <c r="D1"/>
      <c r="E1"/>
      <c r="J1"/>
    </row>
    <row r="2" spans="1:12" customFormat="1" ht="13" x14ac:dyDescent="0.3">
      <c r="A2" s="376" t="s">
        <v>28</v>
      </c>
      <c r="B2" s="37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58</v>
      </c>
      <c r="C5" s="292"/>
      <c r="D5" s="292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3" t="s">
        <v>33</v>
      </c>
      <c r="B6" s="124" t="s">
        <v>67</v>
      </c>
      <c r="C6" s="292"/>
      <c r="D6" s="292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7" t="s">
        <v>37</v>
      </c>
      <c r="D10" s="378"/>
      <c r="E10" s="378"/>
      <c r="F10" s="378"/>
      <c r="G10" s="378"/>
      <c r="H10" s="379"/>
      <c r="I10" s="377" t="s">
        <v>38</v>
      </c>
      <c r="J10" s="378"/>
      <c r="K10" s="379"/>
      <c r="L10" s="67"/>
    </row>
    <row r="11" spans="1:12" customFormat="1" ht="13" thickBot="1" x14ac:dyDescent="0.3">
      <c r="A11" s="3"/>
      <c r="B11" s="3"/>
      <c r="C11" s="380"/>
      <c r="D11" s="381"/>
      <c r="E11" s="381"/>
      <c r="F11" s="381"/>
      <c r="G11" s="381"/>
      <c r="H11" s="382"/>
      <c r="I11" s="380"/>
      <c r="J11" s="381"/>
      <c r="K11" s="382"/>
      <c r="L11" s="68"/>
    </row>
    <row r="12" spans="1:12" customFormat="1" ht="14.5" customHeight="1" x14ac:dyDescent="0.2">
      <c r="A12" s="363" t="s">
        <v>39</v>
      </c>
      <c r="B12" s="360" t="s">
        <v>132</v>
      </c>
      <c r="C12" s="38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118" t="s">
        <v>42</v>
      </c>
      <c r="J12" s="357" t="s">
        <v>47</v>
      </c>
      <c r="K12" s="360" t="s">
        <v>48</v>
      </c>
      <c r="L12" s="373" t="s">
        <v>49</v>
      </c>
    </row>
    <row r="13" spans="1:12" customFormat="1" ht="13" x14ac:dyDescent="0.2">
      <c r="A13" s="364"/>
      <c r="B13" s="361"/>
      <c r="C13" s="384"/>
      <c r="D13" s="70"/>
      <c r="E13" s="358"/>
      <c r="F13" s="358"/>
      <c r="G13" s="358"/>
      <c r="H13" s="361"/>
      <c r="I13" s="119"/>
      <c r="J13" s="358"/>
      <c r="K13" s="361"/>
      <c r="L13" s="374"/>
    </row>
    <row r="14" spans="1:12" customFormat="1" ht="13" x14ac:dyDescent="0.2">
      <c r="A14" s="371"/>
      <c r="B14" s="370"/>
      <c r="C14" s="385"/>
      <c r="D14" s="121"/>
      <c r="E14" s="372"/>
      <c r="F14" s="372"/>
      <c r="G14" s="372"/>
      <c r="H14" s="370"/>
      <c r="I14" s="120"/>
      <c r="J14" s="372"/>
      <c r="K14" s="370"/>
      <c r="L14" s="375"/>
    </row>
    <row r="15" spans="1:12" customFormat="1" ht="14" x14ac:dyDescent="0.3">
      <c r="A15" s="37" t="str">
        <f>B5</f>
        <v>G3.1</v>
      </c>
      <c r="B15" s="42" t="str">
        <f>B6</f>
        <v>FABL</v>
      </c>
      <c r="C15" s="41"/>
      <c r="D15" s="38"/>
      <c r="E15" s="38"/>
      <c r="F15" s="74"/>
      <c r="G15" s="74"/>
      <c r="H15" s="75"/>
      <c r="I15" s="41"/>
      <c r="J15" s="38"/>
      <c r="K15" s="75"/>
      <c r="L15" s="150"/>
    </row>
    <row r="16" spans="1:12" customFormat="1" ht="37.5" x14ac:dyDescent="0.3">
      <c r="A16" s="18"/>
      <c r="B16" s="173" t="s">
        <v>133</v>
      </c>
      <c r="C16" s="171"/>
      <c r="D16" s="310"/>
      <c r="E16" s="16"/>
      <c r="F16" s="16"/>
      <c r="G16" s="17"/>
      <c r="H16" s="22"/>
      <c r="I16" s="27"/>
      <c r="J16" s="16"/>
      <c r="K16" s="22"/>
      <c r="L16" s="26"/>
    </row>
    <row r="17" spans="1:12" customFormat="1" ht="13" x14ac:dyDescent="0.3">
      <c r="A17" s="311"/>
      <c r="B17" s="239"/>
      <c r="C17" s="231"/>
      <c r="D17" s="245"/>
      <c r="E17" s="233"/>
      <c r="F17" s="233"/>
      <c r="G17" s="240"/>
      <c r="H17" s="241"/>
      <c r="I17" s="242"/>
      <c r="J17" s="233"/>
      <c r="K17" s="241"/>
      <c r="L17" s="243"/>
    </row>
    <row r="18" spans="1:12" customFormat="1" ht="13" x14ac:dyDescent="0.3">
      <c r="A18" s="169"/>
      <c r="B18" s="181" t="s">
        <v>134</v>
      </c>
      <c r="C18" s="171"/>
      <c r="D18" s="310"/>
      <c r="E18" s="16"/>
      <c r="F18" s="16"/>
      <c r="G18" s="17"/>
      <c r="H18" s="22"/>
      <c r="I18" s="27"/>
      <c r="J18" s="16"/>
      <c r="K18" s="22"/>
      <c r="L18" s="26"/>
    </row>
    <row r="19" spans="1:12" customFormat="1" ht="13" x14ac:dyDescent="0.3">
      <c r="A19" s="230"/>
      <c r="B19" s="181" t="s">
        <v>135</v>
      </c>
      <c r="C19" s="231"/>
      <c r="D19" s="232"/>
      <c r="E19" s="233"/>
      <c r="F19" s="234"/>
      <c r="G19" s="235"/>
      <c r="H19" s="236"/>
      <c r="I19" s="237"/>
      <c r="J19" s="233"/>
      <c r="K19" s="236"/>
      <c r="L19" s="238"/>
    </row>
    <row r="20" spans="1:12" customFormat="1" ht="12.5" x14ac:dyDescent="0.25">
      <c r="A20" s="10"/>
      <c r="B20" s="39" t="s">
        <v>136</v>
      </c>
      <c r="C20" s="170" t="str">
        <f t="shared" ref="C20:C71" si="0">$B$7</f>
        <v>FC</v>
      </c>
      <c r="D20" s="49">
        <v>4</v>
      </c>
      <c r="E20" s="6"/>
      <c r="F20" s="35">
        <f t="shared" ref="F20:F23" si="1">D20*E20</f>
        <v>0</v>
      </c>
      <c r="G20" s="36">
        <f t="shared" ref="G20:G71" si="2">$B$8</f>
        <v>0.1</v>
      </c>
      <c r="H20" s="51">
        <f t="shared" ref="H20:H68" si="3">IF(G20&lt;&gt;0,F20/G20,0)</f>
        <v>0</v>
      </c>
      <c r="I20" s="49"/>
      <c r="J20" s="6"/>
      <c r="K20" s="51">
        <f t="shared" ref="K20:K68" si="4">I20*J20</f>
        <v>0</v>
      </c>
      <c r="L20" s="129">
        <f t="shared" ref="L20:L71" si="5">IF(OR(J20&gt;0,H20&gt;0),H20+K20,0)</f>
        <v>0</v>
      </c>
    </row>
    <row r="21" spans="1:12" customFormat="1" ht="12.5" x14ac:dyDescent="0.25">
      <c r="A21" s="10"/>
      <c r="B21" s="39" t="s">
        <v>137</v>
      </c>
      <c r="C21" s="170" t="str">
        <f t="shared" si="0"/>
        <v>FC</v>
      </c>
      <c r="D21" s="49">
        <v>1</v>
      </c>
      <c r="E21" s="6"/>
      <c r="F21" s="35">
        <f t="shared" si="1"/>
        <v>0</v>
      </c>
      <c r="G21" s="36">
        <f t="shared" si="2"/>
        <v>0.1</v>
      </c>
      <c r="H21" s="51">
        <f t="shared" si="3"/>
        <v>0</v>
      </c>
      <c r="I21" s="49"/>
      <c r="J21" s="6"/>
      <c r="K21" s="51">
        <f t="shared" si="4"/>
        <v>0</v>
      </c>
      <c r="L21" s="129">
        <f t="shared" si="5"/>
        <v>0</v>
      </c>
    </row>
    <row r="22" spans="1:12" customFormat="1" ht="12.5" x14ac:dyDescent="0.25">
      <c r="A22" s="10"/>
      <c r="B22" s="39" t="s">
        <v>138</v>
      </c>
      <c r="C22" s="170" t="str">
        <f t="shared" si="0"/>
        <v>FC</v>
      </c>
      <c r="D22" s="49">
        <v>2</v>
      </c>
      <c r="E22" s="6"/>
      <c r="F22" s="35">
        <f t="shared" si="1"/>
        <v>0</v>
      </c>
      <c r="G22" s="36">
        <f t="shared" si="2"/>
        <v>0.1</v>
      </c>
      <c r="H22" s="51">
        <f t="shared" si="3"/>
        <v>0</v>
      </c>
      <c r="I22" s="49"/>
      <c r="J22" s="6"/>
      <c r="K22" s="51">
        <f t="shared" si="4"/>
        <v>0</v>
      </c>
      <c r="L22" s="129">
        <f t="shared" si="5"/>
        <v>0</v>
      </c>
    </row>
    <row r="23" spans="1:12" customFormat="1" ht="12.5" x14ac:dyDescent="0.25">
      <c r="A23" s="227"/>
      <c r="B23" s="39" t="s">
        <v>139</v>
      </c>
      <c r="C23" s="170" t="str">
        <f t="shared" si="0"/>
        <v>FC</v>
      </c>
      <c r="D23" s="49">
        <v>1</v>
      </c>
      <c r="E23" s="6"/>
      <c r="F23" s="35">
        <f t="shared" si="1"/>
        <v>0</v>
      </c>
      <c r="G23" s="36">
        <f t="shared" si="2"/>
        <v>0.1</v>
      </c>
      <c r="H23" s="51">
        <f t="shared" si="3"/>
        <v>0</v>
      </c>
      <c r="I23" s="28"/>
      <c r="J23" s="6"/>
      <c r="K23" s="51">
        <f t="shared" si="4"/>
        <v>0</v>
      </c>
      <c r="L23" s="129">
        <f t="shared" si="5"/>
        <v>0</v>
      </c>
    </row>
    <row r="24" spans="1:12" customFormat="1" ht="12.5" x14ac:dyDescent="0.25">
      <c r="A24" s="227"/>
      <c r="B24" s="39" t="s">
        <v>140</v>
      </c>
      <c r="C24" s="170" t="str">
        <f t="shared" si="0"/>
        <v>FC</v>
      </c>
      <c r="D24" s="49">
        <v>1</v>
      </c>
      <c r="E24" s="6"/>
      <c r="F24" s="35">
        <f>D24*E24</f>
        <v>0</v>
      </c>
      <c r="G24" s="36">
        <f t="shared" si="2"/>
        <v>0.1</v>
      </c>
      <c r="H24" s="51">
        <f t="shared" si="3"/>
        <v>0</v>
      </c>
      <c r="I24" s="28"/>
      <c r="J24" s="6"/>
      <c r="K24" s="51">
        <f t="shared" si="4"/>
        <v>0</v>
      </c>
      <c r="L24" s="129">
        <f t="shared" si="5"/>
        <v>0</v>
      </c>
    </row>
    <row r="25" spans="1:12" customFormat="1" ht="12.5" x14ac:dyDescent="0.25">
      <c r="A25" s="227"/>
      <c r="B25" s="39" t="s">
        <v>141</v>
      </c>
      <c r="C25" s="170" t="str">
        <f t="shared" si="0"/>
        <v>FC</v>
      </c>
      <c r="D25" s="49">
        <v>2</v>
      </c>
      <c r="E25" s="6"/>
      <c r="F25" s="35">
        <f t="shared" ref="F25:F26" si="6">D25*E25</f>
        <v>0</v>
      </c>
      <c r="G25" s="36">
        <f t="shared" si="2"/>
        <v>0.1</v>
      </c>
      <c r="H25" s="51">
        <f t="shared" si="3"/>
        <v>0</v>
      </c>
      <c r="I25" s="28"/>
      <c r="J25" s="6"/>
      <c r="K25" s="51">
        <f t="shared" si="4"/>
        <v>0</v>
      </c>
      <c r="L25" s="129">
        <f t="shared" si="5"/>
        <v>0</v>
      </c>
    </row>
    <row r="26" spans="1:12" customFormat="1" ht="12.5" x14ac:dyDescent="0.25">
      <c r="A26" s="227"/>
      <c r="B26" s="39" t="s">
        <v>142</v>
      </c>
      <c r="C26" s="170" t="str">
        <f t="shared" si="0"/>
        <v>FC</v>
      </c>
      <c r="D26" s="49">
        <v>1</v>
      </c>
      <c r="E26" s="6"/>
      <c r="F26" s="35">
        <f t="shared" si="6"/>
        <v>0</v>
      </c>
      <c r="G26" s="36">
        <f t="shared" si="2"/>
        <v>0.1</v>
      </c>
      <c r="H26" s="51">
        <f t="shared" si="3"/>
        <v>0</v>
      </c>
      <c r="I26" s="28"/>
      <c r="J26" s="6"/>
      <c r="K26" s="51">
        <f t="shared" si="4"/>
        <v>0</v>
      </c>
      <c r="L26" s="129">
        <f t="shared" si="5"/>
        <v>0</v>
      </c>
    </row>
    <row r="27" spans="1:12" customFormat="1" ht="12.5" x14ac:dyDescent="0.25">
      <c r="A27" s="227"/>
      <c r="B27" s="229"/>
      <c r="C27" s="170"/>
      <c r="D27" s="49"/>
      <c r="E27" s="6"/>
      <c r="F27" s="35"/>
      <c r="G27" s="36"/>
      <c r="H27" s="51"/>
      <c r="I27" s="28"/>
      <c r="J27" s="6"/>
      <c r="K27" s="51"/>
      <c r="L27" s="129"/>
    </row>
    <row r="28" spans="1:12" customFormat="1" ht="12.5" x14ac:dyDescent="0.25">
      <c r="A28" s="227"/>
      <c r="B28" s="39"/>
      <c r="C28" s="170"/>
      <c r="D28" s="49"/>
      <c r="E28" s="6"/>
      <c r="F28" s="35"/>
      <c r="G28" s="36"/>
      <c r="H28" s="51"/>
      <c r="I28" s="244"/>
      <c r="J28" s="6"/>
      <c r="K28" s="51"/>
      <c r="L28" s="129"/>
    </row>
    <row r="29" spans="1:12" customFormat="1" ht="13" x14ac:dyDescent="0.3">
      <c r="A29" s="230"/>
      <c r="B29" s="181" t="s">
        <v>143</v>
      </c>
      <c r="C29" s="231"/>
      <c r="D29" s="232"/>
      <c r="E29" s="233"/>
      <c r="F29" s="234"/>
      <c r="G29" s="235"/>
      <c r="H29" s="236"/>
      <c r="I29" s="237"/>
      <c r="J29" s="233"/>
      <c r="K29" s="236"/>
      <c r="L29" s="238"/>
    </row>
    <row r="30" spans="1:12" customFormat="1" ht="12.5" x14ac:dyDescent="0.25">
      <c r="A30" s="10"/>
      <c r="B30" s="39" t="s">
        <v>144</v>
      </c>
      <c r="C30" s="170" t="str">
        <f t="shared" si="0"/>
        <v>FC</v>
      </c>
      <c r="D30" s="49">
        <f>2*2</f>
        <v>4</v>
      </c>
      <c r="E30" s="6"/>
      <c r="F30" s="35">
        <f t="shared" ref="F30:F33" si="7">D30*E30</f>
        <v>0</v>
      </c>
      <c r="G30" s="36">
        <f t="shared" si="2"/>
        <v>0.1</v>
      </c>
      <c r="H30" s="51">
        <f t="shared" ref="H30:H35" si="8">IF(G30&lt;&gt;0,F30/G30,0)</f>
        <v>0</v>
      </c>
      <c r="I30" s="49"/>
      <c r="J30" s="6"/>
      <c r="K30" s="51">
        <f t="shared" ref="K30:K34" si="9">I30*J30</f>
        <v>0</v>
      </c>
      <c r="L30" s="129">
        <f t="shared" ref="L30:L34" si="10">IF(OR(J30&gt;0,H30&gt;0),H30+K30,0)</f>
        <v>0</v>
      </c>
    </row>
    <row r="31" spans="1:12" customFormat="1" ht="12.5" x14ac:dyDescent="0.25">
      <c r="A31" s="10"/>
      <c r="B31" s="39" t="s">
        <v>137</v>
      </c>
      <c r="C31" s="170" t="str">
        <f t="shared" si="0"/>
        <v>FC</v>
      </c>
      <c r="D31" s="49">
        <f>2*1</f>
        <v>2</v>
      </c>
      <c r="E31" s="6"/>
      <c r="F31" s="35">
        <f t="shared" si="7"/>
        <v>0</v>
      </c>
      <c r="G31" s="36">
        <f t="shared" si="2"/>
        <v>0.1</v>
      </c>
      <c r="H31" s="51">
        <f t="shared" si="8"/>
        <v>0</v>
      </c>
      <c r="I31" s="49"/>
      <c r="J31" s="6"/>
      <c r="K31" s="51">
        <f t="shared" si="9"/>
        <v>0</v>
      </c>
      <c r="L31" s="129">
        <f t="shared" si="10"/>
        <v>0</v>
      </c>
    </row>
    <row r="32" spans="1:12" customFormat="1" ht="12.5" x14ac:dyDescent="0.25">
      <c r="A32" s="10"/>
      <c r="B32" s="39" t="s">
        <v>138</v>
      </c>
      <c r="C32" s="170" t="str">
        <f t="shared" si="0"/>
        <v>FC</v>
      </c>
      <c r="D32" s="49">
        <f>2*2</f>
        <v>4</v>
      </c>
      <c r="E32" s="6"/>
      <c r="F32" s="35">
        <f t="shared" si="7"/>
        <v>0</v>
      </c>
      <c r="G32" s="36">
        <f t="shared" si="2"/>
        <v>0.1</v>
      </c>
      <c r="H32" s="51">
        <f t="shared" si="8"/>
        <v>0</v>
      </c>
      <c r="I32" s="49"/>
      <c r="J32" s="6"/>
      <c r="K32" s="51">
        <f t="shared" si="9"/>
        <v>0</v>
      </c>
      <c r="L32" s="129">
        <f t="shared" si="10"/>
        <v>0</v>
      </c>
    </row>
    <row r="33" spans="1:12" customFormat="1" ht="12.5" x14ac:dyDescent="0.25">
      <c r="A33" s="227"/>
      <c r="B33" s="39" t="s">
        <v>188</v>
      </c>
      <c r="C33" s="170" t="str">
        <f t="shared" si="0"/>
        <v>FC</v>
      </c>
      <c r="D33" s="49">
        <f>2*1</f>
        <v>2</v>
      </c>
      <c r="E33" s="6"/>
      <c r="F33" s="35">
        <f t="shared" si="7"/>
        <v>0</v>
      </c>
      <c r="G33" s="36">
        <f t="shared" si="2"/>
        <v>0.1</v>
      </c>
      <c r="H33" s="51">
        <f t="shared" si="8"/>
        <v>0</v>
      </c>
      <c r="I33" s="28"/>
      <c r="J33" s="6"/>
      <c r="K33" s="51">
        <f t="shared" si="9"/>
        <v>0</v>
      </c>
      <c r="L33" s="129">
        <f t="shared" si="10"/>
        <v>0</v>
      </c>
    </row>
    <row r="34" spans="1:12" customFormat="1" ht="12.5" x14ac:dyDescent="0.25">
      <c r="A34" s="227"/>
      <c r="B34" s="39" t="s">
        <v>140</v>
      </c>
      <c r="C34" s="170" t="str">
        <f t="shared" si="0"/>
        <v>FC</v>
      </c>
      <c r="D34" s="49">
        <f>2*1</f>
        <v>2</v>
      </c>
      <c r="E34" s="6"/>
      <c r="F34" s="35">
        <f>D34*E34</f>
        <v>0</v>
      </c>
      <c r="G34" s="36">
        <f t="shared" si="2"/>
        <v>0.1</v>
      </c>
      <c r="H34" s="51">
        <f t="shared" si="8"/>
        <v>0</v>
      </c>
      <c r="I34" s="28"/>
      <c r="J34" s="6"/>
      <c r="K34" s="51">
        <f t="shared" si="9"/>
        <v>0</v>
      </c>
      <c r="L34" s="129">
        <f t="shared" si="10"/>
        <v>0</v>
      </c>
    </row>
    <row r="35" spans="1:12" customFormat="1" ht="12.5" x14ac:dyDescent="0.25">
      <c r="A35" s="227"/>
      <c r="B35" s="39"/>
      <c r="C35" s="170" t="str">
        <f t="shared" si="0"/>
        <v>FC</v>
      </c>
      <c r="D35" s="49"/>
      <c r="E35" s="6"/>
      <c r="F35" s="35">
        <f t="shared" ref="F35" si="11">D35*E35</f>
        <v>0</v>
      </c>
      <c r="G35" s="36">
        <f t="shared" si="2"/>
        <v>0.1</v>
      </c>
      <c r="H35" s="51">
        <f t="shared" si="8"/>
        <v>0</v>
      </c>
      <c r="I35" s="28"/>
      <c r="J35" s="6"/>
      <c r="K35" s="51"/>
      <c r="L35" s="129"/>
    </row>
    <row r="36" spans="1:12" customFormat="1" ht="13" x14ac:dyDescent="0.3">
      <c r="A36" s="230"/>
      <c r="B36" s="181" t="s">
        <v>145</v>
      </c>
      <c r="C36" s="231"/>
      <c r="D36" s="232"/>
      <c r="E36" s="233"/>
      <c r="F36" s="234"/>
      <c r="G36" s="235"/>
      <c r="H36" s="236"/>
      <c r="I36" s="237"/>
      <c r="J36" s="233"/>
      <c r="K36" s="236"/>
      <c r="L36" s="238"/>
    </row>
    <row r="37" spans="1:12" customFormat="1" ht="12.5" x14ac:dyDescent="0.25">
      <c r="A37" s="10"/>
      <c r="B37" s="39" t="s">
        <v>146</v>
      </c>
      <c r="C37" s="170" t="str">
        <f t="shared" si="0"/>
        <v>FC</v>
      </c>
      <c r="D37" s="49">
        <f>3*2</f>
        <v>6</v>
      </c>
      <c r="E37" s="6"/>
      <c r="F37" s="35">
        <f t="shared" ref="F37:F40" si="12">D37*E37</f>
        <v>0</v>
      </c>
      <c r="G37" s="36">
        <f t="shared" si="2"/>
        <v>0.1</v>
      </c>
      <c r="H37" s="51">
        <f t="shared" ref="H37:H42" si="13">IF(G37&lt;&gt;0,F37/G37,0)</f>
        <v>0</v>
      </c>
      <c r="I37" s="49"/>
      <c r="J37" s="6"/>
      <c r="K37" s="51">
        <f t="shared" ref="K37:K41" si="14">I37*J37</f>
        <v>0</v>
      </c>
      <c r="L37" s="129">
        <f t="shared" ref="L37:L41" si="15">IF(OR(J37&gt;0,H37&gt;0),H37+K37,0)</f>
        <v>0</v>
      </c>
    </row>
    <row r="38" spans="1:12" customFormat="1" ht="12.5" x14ac:dyDescent="0.25">
      <c r="A38" s="10"/>
      <c r="B38" s="39" t="s">
        <v>137</v>
      </c>
      <c r="C38" s="170" t="str">
        <f t="shared" si="0"/>
        <v>FC</v>
      </c>
      <c r="D38" s="49">
        <f>3*1</f>
        <v>3</v>
      </c>
      <c r="E38" s="6"/>
      <c r="F38" s="35">
        <f t="shared" si="12"/>
        <v>0</v>
      </c>
      <c r="G38" s="36">
        <f t="shared" si="2"/>
        <v>0.1</v>
      </c>
      <c r="H38" s="51">
        <f t="shared" si="13"/>
        <v>0</v>
      </c>
      <c r="I38" s="49"/>
      <c r="J38" s="6"/>
      <c r="K38" s="51">
        <f t="shared" si="14"/>
        <v>0</v>
      </c>
      <c r="L38" s="129">
        <f t="shared" si="15"/>
        <v>0</v>
      </c>
    </row>
    <row r="39" spans="1:12" customFormat="1" ht="12.5" x14ac:dyDescent="0.25">
      <c r="A39" s="10"/>
      <c r="B39" s="39" t="s">
        <v>138</v>
      </c>
      <c r="C39" s="170" t="str">
        <f t="shared" si="0"/>
        <v>FC</v>
      </c>
      <c r="D39" s="49">
        <f>3*2</f>
        <v>6</v>
      </c>
      <c r="E39" s="6"/>
      <c r="F39" s="35">
        <f t="shared" si="12"/>
        <v>0</v>
      </c>
      <c r="G39" s="36">
        <f t="shared" si="2"/>
        <v>0.1</v>
      </c>
      <c r="H39" s="51">
        <f t="shared" si="13"/>
        <v>0</v>
      </c>
      <c r="I39" s="49"/>
      <c r="J39" s="6"/>
      <c r="K39" s="51">
        <f t="shared" si="14"/>
        <v>0</v>
      </c>
      <c r="L39" s="129">
        <f t="shared" si="15"/>
        <v>0</v>
      </c>
    </row>
    <row r="40" spans="1:12" customFormat="1" ht="12.5" x14ac:dyDescent="0.25">
      <c r="A40" s="227"/>
      <c r="B40" s="39" t="s">
        <v>188</v>
      </c>
      <c r="C40" s="170" t="str">
        <f t="shared" si="0"/>
        <v>FC</v>
      </c>
      <c r="D40" s="49">
        <f>3*1</f>
        <v>3</v>
      </c>
      <c r="E40" s="6"/>
      <c r="F40" s="35">
        <f t="shared" si="12"/>
        <v>0</v>
      </c>
      <c r="G40" s="36">
        <f t="shared" si="2"/>
        <v>0.1</v>
      </c>
      <c r="H40" s="51">
        <f t="shared" si="13"/>
        <v>0</v>
      </c>
      <c r="I40" s="28"/>
      <c r="J40" s="6"/>
      <c r="K40" s="51">
        <f t="shared" si="14"/>
        <v>0</v>
      </c>
      <c r="L40" s="129">
        <f t="shared" si="15"/>
        <v>0</v>
      </c>
    </row>
    <row r="41" spans="1:12" customFormat="1" ht="12.5" x14ac:dyDescent="0.25">
      <c r="A41" s="227"/>
      <c r="B41" s="39" t="s">
        <v>140</v>
      </c>
      <c r="C41" s="170" t="str">
        <f t="shared" si="0"/>
        <v>FC</v>
      </c>
      <c r="D41" s="49">
        <f>3*1</f>
        <v>3</v>
      </c>
      <c r="E41" s="6"/>
      <c r="F41" s="35">
        <f>D41*E41</f>
        <v>0</v>
      </c>
      <c r="G41" s="36">
        <f t="shared" si="2"/>
        <v>0.1</v>
      </c>
      <c r="H41" s="51">
        <f t="shared" si="13"/>
        <v>0</v>
      </c>
      <c r="I41" s="28"/>
      <c r="J41" s="6"/>
      <c r="K41" s="51">
        <f t="shared" si="14"/>
        <v>0</v>
      </c>
      <c r="L41" s="129">
        <f t="shared" si="15"/>
        <v>0</v>
      </c>
    </row>
    <row r="42" spans="1:12" customFormat="1" ht="12.5" x14ac:dyDescent="0.25">
      <c r="A42" s="227"/>
      <c r="B42" s="39"/>
      <c r="C42" s="170" t="str">
        <f t="shared" si="0"/>
        <v>FC</v>
      </c>
      <c r="D42" s="49"/>
      <c r="E42" s="6"/>
      <c r="F42" s="35">
        <f t="shared" ref="F42" si="16">D42*E42</f>
        <v>0</v>
      </c>
      <c r="G42" s="36">
        <f t="shared" si="2"/>
        <v>0.1</v>
      </c>
      <c r="H42" s="51">
        <f t="shared" si="13"/>
        <v>0</v>
      </c>
      <c r="I42" s="28"/>
      <c r="J42" s="6"/>
      <c r="K42" s="51"/>
      <c r="L42" s="129"/>
    </row>
    <row r="43" spans="1:12" customFormat="1" ht="13" x14ac:dyDescent="0.3">
      <c r="A43" s="230"/>
      <c r="B43" s="181" t="s">
        <v>147</v>
      </c>
      <c r="C43" s="231"/>
      <c r="D43" s="232"/>
      <c r="E43" s="233"/>
      <c r="F43" s="234"/>
      <c r="G43" s="235"/>
      <c r="H43" s="236"/>
      <c r="I43" s="237"/>
      <c r="J43" s="233"/>
      <c r="K43" s="236"/>
      <c r="L43" s="238"/>
    </row>
    <row r="44" spans="1:12" customFormat="1" ht="12.5" x14ac:dyDescent="0.25">
      <c r="A44" s="10"/>
      <c r="B44" s="39" t="s">
        <v>148</v>
      </c>
      <c r="C44" s="170" t="str">
        <f t="shared" ref="C44:C46" si="17">$B$7</f>
        <v>FC</v>
      </c>
      <c r="D44" s="49"/>
      <c r="E44" s="6"/>
      <c r="F44" s="35">
        <f t="shared" ref="F44:F46" si="18">D44*E44</f>
        <v>0</v>
      </c>
      <c r="G44" s="36">
        <f t="shared" ref="G44:G46" si="19">$B$8</f>
        <v>0.1</v>
      </c>
      <c r="H44" s="51">
        <f t="shared" ref="H44:H46" si="20">IF(G44&lt;&gt;0,F44/G44,0)</f>
        <v>0</v>
      </c>
      <c r="I44" s="49"/>
      <c r="J44" s="6"/>
      <c r="K44" s="51">
        <f t="shared" ref="K44:K46" si="21">I44*J44</f>
        <v>0</v>
      </c>
      <c r="L44" s="129">
        <f t="shared" ref="L44:L46" si="22">IF(OR(J44&gt;0,H44&gt;0),H44+K44,0)</f>
        <v>0</v>
      </c>
    </row>
    <row r="45" spans="1:12" customFormat="1" ht="12.5" x14ac:dyDescent="0.25">
      <c r="A45" s="10"/>
      <c r="B45" s="39" t="s">
        <v>149</v>
      </c>
      <c r="C45" s="170" t="str">
        <f t="shared" si="17"/>
        <v>FC</v>
      </c>
      <c r="D45" s="49"/>
      <c r="E45" s="6"/>
      <c r="F45" s="35">
        <f t="shared" si="18"/>
        <v>0</v>
      </c>
      <c r="G45" s="36">
        <f t="shared" si="19"/>
        <v>0.1</v>
      </c>
      <c r="H45" s="51">
        <f t="shared" si="20"/>
        <v>0</v>
      </c>
      <c r="I45" s="49"/>
      <c r="J45" s="6"/>
      <c r="K45" s="51">
        <f t="shared" si="21"/>
        <v>0</v>
      </c>
      <c r="L45" s="129">
        <f t="shared" si="22"/>
        <v>0</v>
      </c>
    </row>
    <row r="46" spans="1:12" customFormat="1" ht="12.5" x14ac:dyDescent="0.25">
      <c r="A46" s="10"/>
      <c r="B46" s="39" t="s">
        <v>150</v>
      </c>
      <c r="C46" s="170" t="str">
        <f t="shared" si="17"/>
        <v>FC</v>
      </c>
      <c r="D46" s="49"/>
      <c r="E46" s="6"/>
      <c r="F46" s="35">
        <f t="shared" si="18"/>
        <v>0</v>
      </c>
      <c r="G46" s="36">
        <f t="shared" si="19"/>
        <v>0.1</v>
      </c>
      <c r="H46" s="51">
        <f t="shared" si="20"/>
        <v>0</v>
      </c>
      <c r="I46" s="49"/>
      <c r="J46" s="6"/>
      <c r="K46" s="51">
        <f t="shared" si="21"/>
        <v>0</v>
      </c>
      <c r="L46" s="129">
        <f t="shared" si="22"/>
        <v>0</v>
      </c>
    </row>
    <row r="47" spans="1:12" customFormat="1" ht="12.5" x14ac:dyDescent="0.25">
      <c r="A47" s="10"/>
      <c r="B47" s="39"/>
      <c r="C47" s="170" t="str">
        <f t="shared" si="0"/>
        <v>FC</v>
      </c>
      <c r="D47" s="49"/>
      <c r="E47" s="6"/>
      <c r="F47" s="35">
        <f t="shared" ref="F47:F60" si="23">D47*E47</f>
        <v>0</v>
      </c>
      <c r="G47" s="36">
        <f t="shared" si="2"/>
        <v>0.1</v>
      </c>
      <c r="H47" s="51">
        <f t="shared" ref="H47:H65" si="24">IF(G47&lt;&gt;0,F47/G47,0)</f>
        <v>0</v>
      </c>
      <c r="I47" s="49"/>
      <c r="J47" s="6"/>
      <c r="K47" s="51">
        <f t="shared" ref="K47:K63" si="25">I47*J47</f>
        <v>0</v>
      </c>
      <c r="L47" s="129">
        <f t="shared" ref="L47:L63" si="26">IF(OR(J47&gt;0,H47&gt;0),H47+K47,0)</f>
        <v>0</v>
      </c>
    </row>
    <row r="48" spans="1:12" customFormat="1" ht="13" x14ac:dyDescent="0.3">
      <c r="A48" s="230"/>
      <c r="B48" s="181" t="s">
        <v>151</v>
      </c>
      <c r="C48" s="231"/>
      <c r="D48" s="232"/>
      <c r="E48" s="233"/>
      <c r="F48" s="234"/>
      <c r="G48" s="235"/>
      <c r="H48" s="236"/>
      <c r="I48" s="237"/>
      <c r="J48" s="233"/>
      <c r="K48" s="236"/>
      <c r="L48" s="238"/>
    </row>
    <row r="49" spans="1:12" customFormat="1" ht="12.5" x14ac:dyDescent="0.25">
      <c r="A49" s="10"/>
      <c r="B49" s="39" t="s">
        <v>152</v>
      </c>
      <c r="C49" s="170" t="str">
        <f t="shared" si="0"/>
        <v>FC</v>
      </c>
      <c r="D49" s="49">
        <v>1</v>
      </c>
      <c r="E49" s="6"/>
      <c r="F49" s="35">
        <f t="shared" ref="F49:F51" si="27">D49*E49</f>
        <v>0</v>
      </c>
      <c r="G49" s="36">
        <f t="shared" si="2"/>
        <v>0.1</v>
      </c>
      <c r="H49" s="51">
        <f t="shared" ref="H49:H51" si="28">IF(G49&lt;&gt;0,F49/G49,0)</f>
        <v>0</v>
      </c>
      <c r="I49" s="49"/>
      <c r="J49" s="6"/>
      <c r="K49" s="51">
        <f t="shared" ref="K49:K51" si="29">I49*J49</f>
        <v>0</v>
      </c>
      <c r="L49" s="129">
        <f t="shared" ref="L49:L51" si="30">IF(OR(J49&gt;0,H49&gt;0),H49+K49,0)</f>
        <v>0</v>
      </c>
    </row>
    <row r="50" spans="1:12" customFormat="1" ht="12.5" x14ac:dyDescent="0.25">
      <c r="A50" s="10"/>
      <c r="B50" s="39" t="s">
        <v>153</v>
      </c>
      <c r="C50" s="170" t="str">
        <f t="shared" si="0"/>
        <v>FC</v>
      </c>
      <c r="D50" s="49">
        <v>2</v>
      </c>
      <c r="E50" s="6"/>
      <c r="F50" s="35">
        <f t="shared" si="27"/>
        <v>0</v>
      </c>
      <c r="G50" s="36">
        <f t="shared" si="2"/>
        <v>0.1</v>
      </c>
      <c r="H50" s="51">
        <f t="shared" si="28"/>
        <v>0</v>
      </c>
      <c r="I50" s="49"/>
      <c r="J50" s="6"/>
      <c r="K50" s="51">
        <f t="shared" si="29"/>
        <v>0</v>
      </c>
      <c r="L50" s="129">
        <f t="shared" si="30"/>
        <v>0</v>
      </c>
    </row>
    <row r="51" spans="1:12" customFormat="1" ht="12.5" x14ac:dyDescent="0.25">
      <c r="A51" s="10"/>
      <c r="B51" s="39" t="s">
        <v>154</v>
      </c>
      <c r="C51" s="170" t="str">
        <f t="shared" si="0"/>
        <v>FC</v>
      </c>
      <c r="D51" s="49">
        <v>3</v>
      </c>
      <c r="E51" s="6"/>
      <c r="F51" s="35">
        <f t="shared" si="27"/>
        <v>0</v>
      </c>
      <c r="G51" s="36">
        <f t="shared" si="2"/>
        <v>0.1</v>
      </c>
      <c r="H51" s="51">
        <f t="shared" si="28"/>
        <v>0</v>
      </c>
      <c r="I51" s="49"/>
      <c r="J51" s="6"/>
      <c r="K51" s="51">
        <f t="shared" si="29"/>
        <v>0</v>
      </c>
      <c r="L51" s="129">
        <f t="shared" si="30"/>
        <v>0</v>
      </c>
    </row>
    <row r="52" spans="1:12" customFormat="1" ht="12.5" x14ac:dyDescent="0.25">
      <c r="A52" s="10"/>
      <c r="B52" s="39"/>
      <c r="C52" s="170"/>
      <c r="D52" s="49"/>
      <c r="E52" s="6"/>
      <c r="F52" s="35"/>
      <c r="G52" s="36"/>
      <c r="H52" s="51"/>
      <c r="I52" s="49"/>
      <c r="J52" s="6"/>
      <c r="K52" s="51"/>
      <c r="L52" s="129"/>
    </row>
    <row r="53" spans="1:12" customFormat="1" ht="13" x14ac:dyDescent="0.3">
      <c r="A53" s="230"/>
      <c r="B53" s="181" t="s">
        <v>155</v>
      </c>
      <c r="C53" s="231"/>
      <c r="D53" s="232"/>
      <c r="E53" s="233"/>
      <c r="F53" s="234"/>
      <c r="G53" s="235"/>
      <c r="H53" s="236"/>
      <c r="I53" s="237"/>
      <c r="J53" s="233"/>
      <c r="K53" s="236"/>
      <c r="L53" s="238"/>
    </row>
    <row r="54" spans="1:12" customFormat="1" ht="12.5" x14ac:dyDescent="0.25">
      <c r="A54" s="10"/>
      <c r="B54" s="39" t="s">
        <v>156</v>
      </c>
      <c r="C54" s="170" t="str">
        <f t="shared" si="0"/>
        <v>FC</v>
      </c>
      <c r="D54" s="49"/>
      <c r="E54" s="6"/>
      <c r="F54" s="35">
        <f t="shared" ref="F54:F58" si="31">D54*E54</f>
        <v>0</v>
      </c>
      <c r="G54" s="36">
        <f t="shared" si="2"/>
        <v>0.1</v>
      </c>
      <c r="H54" s="51">
        <f t="shared" ref="H54:H58" si="32">IF(G54&lt;&gt;0,F54/G54,0)</f>
        <v>0</v>
      </c>
      <c r="I54" s="49"/>
      <c r="J54" s="6"/>
      <c r="K54" s="51">
        <f t="shared" ref="K54:K58" si="33">I54*J54</f>
        <v>0</v>
      </c>
      <c r="L54" s="129">
        <f t="shared" ref="L54:L58" si="34">IF(OR(J54&gt;0,H54&gt;0),H54+K54,0)</f>
        <v>0</v>
      </c>
    </row>
    <row r="55" spans="1:12" customFormat="1" ht="12.5" x14ac:dyDescent="0.25">
      <c r="A55" s="10"/>
      <c r="B55" s="39" t="s">
        <v>157</v>
      </c>
      <c r="C55" s="170" t="str">
        <f t="shared" si="0"/>
        <v>FC</v>
      </c>
      <c r="D55" s="49">
        <v>10</v>
      </c>
      <c r="E55" s="6"/>
      <c r="F55" s="35">
        <f t="shared" si="31"/>
        <v>0</v>
      </c>
      <c r="G55" s="36">
        <f t="shared" si="2"/>
        <v>0.1</v>
      </c>
      <c r="H55" s="51">
        <f t="shared" si="32"/>
        <v>0</v>
      </c>
      <c r="I55" s="49"/>
      <c r="J55" s="6"/>
      <c r="K55" s="51">
        <f t="shared" si="33"/>
        <v>0</v>
      </c>
      <c r="L55" s="129">
        <f t="shared" si="34"/>
        <v>0</v>
      </c>
    </row>
    <row r="56" spans="1:12" customFormat="1" ht="12.5" x14ac:dyDescent="0.25">
      <c r="A56" s="10"/>
      <c r="B56" s="39" t="s">
        <v>158</v>
      </c>
      <c r="C56" s="170" t="str">
        <f t="shared" si="0"/>
        <v>FC</v>
      </c>
      <c r="D56" s="49">
        <v>10</v>
      </c>
      <c r="E56" s="6"/>
      <c r="F56" s="35">
        <f t="shared" si="31"/>
        <v>0</v>
      </c>
      <c r="G56" s="36">
        <f t="shared" si="2"/>
        <v>0.1</v>
      </c>
      <c r="H56" s="51">
        <f t="shared" si="32"/>
        <v>0</v>
      </c>
      <c r="I56" s="49"/>
      <c r="J56" s="6"/>
      <c r="K56" s="51">
        <f t="shared" si="33"/>
        <v>0</v>
      </c>
      <c r="L56" s="129">
        <f t="shared" si="34"/>
        <v>0</v>
      </c>
    </row>
    <row r="57" spans="1:12" customFormat="1" ht="12.5" x14ac:dyDescent="0.25">
      <c r="A57" s="10"/>
      <c r="B57" s="39" t="s">
        <v>159</v>
      </c>
      <c r="C57" s="170" t="str">
        <f t="shared" si="0"/>
        <v>FC</v>
      </c>
      <c r="D57" s="49">
        <v>100</v>
      </c>
      <c r="E57" s="6"/>
      <c r="F57" s="35">
        <f t="shared" si="31"/>
        <v>0</v>
      </c>
      <c r="G57" s="36">
        <f t="shared" si="2"/>
        <v>0.1</v>
      </c>
      <c r="H57" s="51">
        <f t="shared" si="32"/>
        <v>0</v>
      </c>
      <c r="I57" s="49"/>
      <c r="J57" s="6"/>
      <c r="K57" s="51">
        <f t="shared" si="33"/>
        <v>0</v>
      </c>
      <c r="L57" s="129">
        <f t="shared" si="34"/>
        <v>0</v>
      </c>
    </row>
    <row r="58" spans="1:12" customFormat="1" ht="12.5" x14ac:dyDescent="0.25">
      <c r="A58" s="10"/>
      <c r="B58" s="39" t="s">
        <v>160</v>
      </c>
      <c r="C58" s="170" t="str">
        <f t="shared" si="0"/>
        <v>FC</v>
      </c>
      <c r="D58" s="49">
        <v>100</v>
      </c>
      <c r="E58" s="6"/>
      <c r="F58" s="35">
        <f t="shared" si="31"/>
        <v>0</v>
      </c>
      <c r="G58" s="36">
        <f t="shared" si="2"/>
        <v>0.1</v>
      </c>
      <c r="H58" s="51">
        <f t="shared" si="32"/>
        <v>0</v>
      </c>
      <c r="I58" s="49"/>
      <c r="J58" s="6"/>
      <c r="K58" s="51">
        <f t="shared" si="33"/>
        <v>0</v>
      </c>
      <c r="L58" s="129">
        <f t="shared" si="34"/>
        <v>0</v>
      </c>
    </row>
    <row r="59" spans="1:12" customFormat="1" ht="12.5" x14ac:dyDescent="0.25">
      <c r="A59" s="10"/>
      <c r="B59" s="39" t="s">
        <v>161</v>
      </c>
      <c r="C59" s="170" t="str">
        <f t="shared" si="0"/>
        <v>FC</v>
      </c>
      <c r="D59" s="49">
        <v>100</v>
      </c>
      <c r="E59" s="6"/>
      <c r="F59" s="35">
        <f t="shared" si="23"/>
        <v>0</v>
      </c>
      <c r="G59" s="36">
        <f t="shared" si="2"/>
        <v>0.1</v>
      </c>
      <c r="H59" s="51">
        <f t="shared" si="24"/>
        <v>0</v>
      </c>
      <c r="I59" s="49"/>
      <c r="J59" s="6"/>
      <c r="K59" s="51">
        <f t="shared" si="25"/>
        <v>0</v>
      </c>
      <c r="L59" s="129">
        <f t="shared" si="26"/>
        <v>0</v>
      </c>
    </row>
    <row r="60" spans="1:12" customFormat="1" ht="12.5" x14ac:dyDescent="0.25">
      <c r="A60" s="227"/>
      <c r="B60" s="39" t="s">
        <v>162</v>
      </c>
      <c r="C60" s="170" t="str">
        <f t="shared" si="0"/>
        <v>FC</v>
      </c>
      <c r="D60" s="49">
        <v>100</v>
      </c>
      <c r="E60" s="6"/>
      <c r="F60" s="35">
        <f t="shared" si="23"/>
        <v>0</v>
      </c>
      <c r="G60" s="36">
        <f t="shared" si="2"/>
        <v>0.1</v>
      </c>
      <c r="H60" s="51">
        <f t="shared" si="24"/>
        <v>0</v>
      </c>
      <c r="I60" s="28"/>
      <c r="J60" s="6"/>
      <c r="K60" s="51">
        <f t="shared" si="25"/>
        <v>0</v>
      </c>
      <c r="L60" s="129">
        <f t="shared" si="26"/>
        <v>0</v>
      </c>
    </row>
    <row r="61" spans="1:12" customFormat="1" ht="12.5" x14ac:dyDescent="0.25">
      <c r="A61" s="227"/>
      <c r="B61" s="39" t="s">
        <v>163</v>
      </c>
      <c r="C61" s="170" t="str">
        <f t="shared" si="0"/>
        <v>FC</v>
      </c>
      <c r="D61" s="49">
        <v>100</v>
      </c>
      <c r="E61" s="6"/>
      <c r="F61" s="35">
        <f>D61*E61</f>
        <v>0</v>
      </c>
      <c r="G61" s="36">
        <f t="shared" si="2"/>
        <v>0.1</v>
      </c>
      <c r="H61" s="51">
        <f t="shared" si="24"/>
        <v>0</v>
      </c>
      <c r="I61" s="28"/>
      <c r="J61" s="6"/>
      <c r="K61" s="51">
        <f t="shared" si="25"/>
        <v>0</v>
      </c>
      <c r="L61" s="129">
        <f t="shared" si="26"/>
        <v>0</v>
      </c>
    </row>
    <row r="62" spans="1:12" customFormat="1" ht="12.5" x14ac:dyDescent="0.25">
      <c r="A62" s="227"/>
      <c r="B62" s="39" t="s">
        <v>164</v>
      </c>
      <c r="C62" s="170" t="str">
        <f t="shared" si="0"/>
        <v>FC</v>
      </c>
      <c r="D62" s="49">
        <v>8</v>
      </c>
      <c r="E62" s="6"/>
      <c r="F62" s="35">
        <f t="shared" ref="F62:F65" si="35">D62*E62</f>
        <v>0</v>
      </c>
      <c r="G62" s="36">
        <f t="shared" si="2"/>
        <v>0.1</v>
      </c>
      <c r="H62" s="51">
        <f t="shared" si="24"/>
        <v>0</v>
      </c>
      <c r="I62" s="28"/>
      <c r="J62" s="6"/>
      <c r="K62" s="51">
        <f t="shared" si="25"/>
        <v>0</v>
      </c>
      <c r="L62" s="129">
        <f t="shared" si="26"/>
        <v>0</v>
      </c>
    </row>
    <row r="63" spans="1:12" customFormat="1" ht="12.5" x14ac:dyDescent="0.25">
      <c r="A63" s="227"/>
      <c r="B63" s="39" t="s">
        <v>165</v>
      </c>
      <c r="C63" s="170" t="str">
        <f t="shared" si="0"/>
        <v>FC</v>
      </c>
      <c r="D63" s="49">
        <v>2000</v>
      </c>
      <c r="E63" s="6"/>
      <c r="F63" s="35">
        <f t="shared" si="35"/>
        <v>0</v>
      </c>
      <c r="G63" s="36">
        <f t="shared" si="2"/>
        <v>0.1</v>
      </c>
      <c r="H63" s="51">
        <f t="shared" si="24"/>
        <v>0</v>
      </c>
      <c r="I63" s="28"/>
      <c r="J63" s="6"/>
      <c r="K63" s="51">
        <f t="shared" si="25"/>
        <v>0</v>
      </c>
      <c r="L63" s="129">
        <f t="shared" si="26"/>
        <v>0</v>
      </c>
    </row>
    <row r="64" spans="1:12" customFormat="1" ht="12.5" x14ac:dyDescent="0.25">
      <c r="A64" s="227"/>
      <c r="B64" s="39"/>
      <c r="C64" s="170" t="str">
        <f t="shared" si="0"/>
        <v>FC</v>
      </c>
      <c r="D64" s="49"/>
      <c r="E64" s="6"/>
      <c r="F64" s="35">
        <f t="shared" si="35"/>
        <v>0</v>
      </c>
      <c r="G64" s="36">
        <f t="shared" si="2"/>
        <v>0.1</v>
      </c>
      <c r="H64" s="51">
        <f t="shared" si="24"/>
        <v>0</v>
      </c>
      <c r="I64" s="28"/>
      <c r="J64" s="6"/>
      <c r="K64" s="51"/>
      <c r="L64" s="129"/>
    </row>
    <row r="65" spans="1:12" customFormat="1" ht="12.5" x14ac:dyDescent="0.25">
      <c r="A65" s="227"/>
      <c r="B65" s="39"/>
      <c r="C65" s="170" t="str">
        <f t="shared" si="0"/>
        <v>FC</v>
      </c>
      <c r="D65" s="49"/>
      <c r="E65" s="6"/>
      <c r="F65" s="35">
        <f t="shared" si="35"/>
        <v>0</v>
      </c>
      <c r="G65" s="36">
        <f t="shared" si="2"/>
        <v>0.1</v>
      </c>
      <c r="H65" s="51">
        <f t="shared" si="24"/>
        <v>0</v>
      </c>
      <c r="I65" s="28"/>
      <c r="J65" s="6"/>
      <c r="K65" s="51">
        <f t="shared" ref="K65" si="36">I65*J65</f>
        <v>0</v>
      </c>
      <c r="L65" s="129">
        <f t="shared" ref="L65" si="37">IF(OR(J65&gt;0,H65&gt;0),H65+K65,0)</f>
        <v>0</v>
      </c>
    </row>
    <row r="66" spans="1:12" customFormat="1" ht="13" x14ac:dyDescent="0.3">
      <c r="A66" s="176"/>
      <c r="B66" s="181" t="s">
        <v>166</v>
      </c>
      <c r="C66" s="171"/>
      <c r="D66" s="310"/>
      <c r="E66" s="16"/>
      <c r="F66" s="16"/>
      <c r="G66" s="17"/>
      <c r="H66" s="22"/>
      <c r="I66" s="27"/>
      <c r="J66" s="16"/>
      <c r="K66" s="22"/>
      <c r="L66" s="26"/>
    </row>
    <row r="67" spans="1:12" customFormat="1" ht="12.5" x14ac:dyDescent="0.25">
      <c r="A67" s="227"/>
      <c r="B67" s="39" t="s">
        <v>167</v>
      </c>
      <c r="C67" s="170" t="str">
        <f t="shared" si="0"/>
        <v>FC</v>
      </c>
      <c r="D67" s="49"/>
      <c r="E67" s="6"/>
      <c r="F67" s="35">
        <f t="shared" ref="F67" si="38">D67*E67</f>
        <v>0</v>
      </c>
      <c r="G67" s="36">
        <f t="shared" si="2"/>
        <v>0.1</v>
      </c>
      <c r="H67" s="51">
        <f t="shared" ref="H67" si="39">IF(G67&lt;&gt;0,F67/G67,0)</f>
        <v>0</v>
      </c>
      <c r="I67" s="28"/>
      <c r="J67" s="6"/>
      <c r="K67" s="51">
        <f t="shared" ref="K67" si="40">I67*J67</f>
        <v>0</v>
      </c>
      <c r="L67" s="129">
        <f t="shared" ref="L67" si="41">IF(OR(J67&gt;0,H67&gt;0),H67+K67,0)</f>
        <v>0</v>
      </c>
    </row>
    <row r="68" spans="1:12" customFormat="1" ht="15" customHeight="1" x14ac:dyDescent="0.25">
      <c r="A68" s="227"/>
      <c r="B68" s="228" t="s">
        <v>168</v>
      </c>
      <c r="C68" s="170" t="str">
        <f t="shared" si="0"/>
        <v>FC</v>
      </c>
      <c r="D68" s="49"/>
      <c r="E68" s="6"/>
      <c r="F68" s="35">
        <f>D68*E68</f>
        <v>0</v>
      </c>
      <c r="G68" s="36">
        <f t="shared" si="2"/>
        <v>0.1</v>
      </c>
      <c r="H68" s="51">
        <f t="shared" si="3"/>
        <v>0</v>
      </c>
      <c r="I68" s="222"/>
      <c r="J68" s="6"/>
      <c r="K68" s="51">
        <f t="shared" si="4"/>
        <v>0</v>
      </c>
      <c r="L68" s="129">
        <f t="shared" si="5"/>
        <v>0</v>
      </c>
    </row>
    <row r="69" spans="1:12" customFormat="1" ht="12.5" x14ac:dyDescent="0.25">
      <c r="A69" s="227"/>
      <c r="B69" s="174"/>
      <c r="C69" s="170"/>
      <c r="D69" s="49"/>
      <c r="E69" s="6"/>
      <c r="F69" s="35"/>
      <c r="G69" s="36"/>
      <c r="H69" s="51"/>
      <c r="I69" s="28"/>
      <c r="J69" s="6"/>
      <c r="K69" s="51"/>
      <c r="L69" s="129"/>
    </row>
    <row r="70" spans="1:12" customFormat="1" ht="13" x14ac:dyDescent="0.3">
      <c r="A70" s="176"/>
      <c r="B70" s="181" t="s">
        <v>169</v>
      </c>
      <c r="C70" s="171"/>
      <c r="D70" s="310"/>
      <c r="E70" s="16"/>
      <c r="F70" s="16"/>
      <c r="G70" s="17"/>
      <c r="H70" s="22"/>
      <c r="I70" s="27"/>
      <c r="J70" s="16"/>
      <c r="K70" s="22"/>
      <c r="L70" s="26"/>
    </row>
    <row r="71" spans="1:12" customFormat="1" ht="12.5" x14ac:dyDescent="0.25">
      <c r="A71" s="227"/>
      <c r="B71" s="39" t="s">
        <v>170</v>
      </c>
      <c r="C71" s="170" t="str">
        <f t="shared" si="0"/>
        <v>FC</v>
      </c>
      <c r="D71" s="49"/>
      <c r="E71" s="6"/>
      <c r="F71" s="35">
        <f t="shared" ref="F71" si="42">D71*E71</f>
        <v>0</v>
      </c>
      <c r="G71" s="36">
        <f t="shared" si="2"/>
        <v>0.1</v>
      </c>
      <c r="H71" s="51">
        <f t="shared" ref="H71" si="43">IF(G71&lt;&gt;0,F71/G71,0)</f>
        <v>0</v>
      </c>
      <c r="I71" s="28"/>
      <c r="J71" s="6"/>
      <c r="K71" s="51">
        <f t="shared" ref="K71" si="44">I71*J71</f>
        <v>0</v>
      </c>
      <c r="L71" s="129">
        <f t="shared" si="5"/>
        <v>0</v>
      </c>
    </row>
    <row r="72" spans="1:12" customFormat="1" ht="13" thickBot="1" x14ac:dyDescent="0.3">
      <c r="A72" s="227"/>
      <c r="B72" s="39"/>
      <c r="C72" s="170"/>
      <c r="D72" s="49"/>
      <c r="E72" s="6"/>
      <c r="F72" s="35"/>
      <c r="G72" s="36"/>
      <c r="H72" s="51"/>
      <c r="I72" s="28"/>
      <c r="J72" s="6"/>
      <c r="K72" s="51"/>
      <c r="L72" s="129"/>
    </row>
    <row r="73" spans="1:12" customFormat="1" ht="13.5" thickBot="1" x14ac:dyDescent="0.35">
      <c r="A73" s="312"/>
      <c r="B73" s="178" t="str">
        <f>+"SUB-TOTAL:  "&amp;A15</f>
        <v>SUB-TOTAL:  G3.1</v>
      </c>
      <c r="C73" s="172"/>
      <c r="D73" s="80"/>
      <c r="E73" s="81">
        <f>SUM(E15:E72)</f>
        <v>0</v>
      </c>
      <c r="F73" s="81">
        <f>SUM(F15:F72)</f>
        <v>0</v>
      </c>
      <c r="G73" s="82">
        <f>$B$8</f>
        <v>0.1</v>
      </c>
      <c r="H73" s="127">
        <f>SUM(H15:H72)</f>
        <v>0</v>
      </c>
      <c r="I73" s="128"/>
      <c r="J73" s="127">
        <f>SUM(J15:J72)</f>
        <v>0</v>
      </c>
      <c r="K73" s="127">
        <f>SUM(K15:K72)</f>
        <v>0</v>
      </c>
      <c r="L73" s="123">
        <f>SUM(L15:L72)</f>
        <v>0</v>
      </c>
    </row>
    <row r="74" spans="1:12" customFormat="1" ht="13.5" thickBot="1" x14ac:dyDescent="0.35">
      <c r="A74" s="301"/>
      <c r="B74" s="261" t="s">
        <v>87</v>
      </c>
      <c r="C74" s="262"/>
      <c r="D74" s="263"/>
      <c r="E74" s="264"/>
      <c r="F74" s="264"/>
      <c r="G74" s="265"/>
      <c r="H74" s="264"/>
      <c r="I74" s="266"/>
      <c r="J74" s="264"/>
      <c r="K74" s="267"/>
      <c r="L74" s="123">
        <f>0.15*L73</f>
        <v>0</v>
      </c>
    </row>
    <row r="75" spans="1:12" ht="10.5" x14ac:dyDescent="0.25">
      <c r="D75" s="302"/>
      <c r="E75" s="303"/>
      <c r="F75" s="304"/>
      <c r="H75" s="25"/>
      <c r="I75" s="305"/>
      <c r="J75" s="303"/>
      <c r="K75" s="34"/>
      <c r="L75" s="34"/>
    </row>
    <row r="76" spans="1:12" ht="10.5" x14ac:dyDescent="0.25">
      <c r="D76" s="302"/>
      <c r="E76" s="303"/>
      <c r="F76" s="304"/>
      <c r="H76" s="25"/>
      <c r="I76" s="305"/>
      <c r="J76" s="303"/>
      <c r="K76" s="34"/>
      <c r="L76" s="34"/>
    </row>
    <row r="77" spans="1:12" ht="10.5" x14ac:dyDescent="0.25">
      <c r="D77" s="302"/>
      <c r="E77" s="303"/>
      <c r="F77" s="304"/>
      <c r="H77" s="25"/>
      <c r="I77" s="305"/>
      <c r="J77" s="303"/>
      <c r="K77" s="34"/>
      <c r="L77" s="34"/>
    </row>
    <row r="78" spans="1:12" ht="10.5" x14ac:dyDescent="0.25">
      <c r="D78" s="302"/>
      <c r="E78" s="303"/>
      <c r="F78" s="304"/>
      <c r="H78" s="25"/>
      <c r="I78" s="305"/>
      <c r="J78" s="303"/>
      <c r="K78" s="34"/>
      <c r="L78" s="34"/>
    </row>
    <row r="79" spans="1:12" ht="10.5" x14ac:dyDescent="0.25">
      <c r="D79" s="302"/>
      <c r="E79" s="303"/>
      <c r="F79" s="304"/>
      <c r="H79" s="25"/>
      <c r="I79" s="305"/>
      <c r="J79" s="303"/>
      <c r="K79" s="34"/>
      <c r="L79" s="34"/>
    </row>
    <row r="80" spans="1:12" ht="10.5" x14ac:dyDescent="0.25">
      <c r="D80" s="302"/>
      <c r="E80" s="303"/>
      <c r="F80" s="304"/>
      <c r="H80" s="25"/>
      <c r="I80" s="305"/>
      <c r="J80" s="303"/>
      <c r="K80" s="34"/>
      <c r="L80" s="34"/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4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4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4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4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4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4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4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4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ht="10.5" x14ac:dyDescent="0.25">
      <c r="D98" s="302"/>
      <c r="E98" s="303"/>
      <c r="F98" s="304"/>
      <c r="H98" s="25"/>
      <c r="I98" s="305"/>
      <c r="J98" s="303"/>
      <c r="K98" s="34"/>
      <c r="L98" s="34"/>
    </row>
    <row r="99" spans="4:12" ht="10.5" x14ac:dyDescent="0.25">
      <c r="D99" s="302"/>
      <c r="E99" s="303"/>
      <c r="F99" s="304"/>
      <c r="H99" s="25"/>
      <c r="I99" s="305"/>
      <c r="J99" s="303"/>
      <c r="K99" s="34"/>
      <c r="L99" s="34"/>
    </row>
    <row r="100" spans="4:12" ht="10.5" x14ac:dyDescent="0.25">
      <c r="D100" s="302"/>
      <c r="E100" s="303"/>
      <c r="F100" s="304"/>
      <c r="H100" s="25"/>
      <c r="I100" s="305"/>
      <c r="J100" s="303"/>
      <c r="K100" s="34"/>
      <c r="L100" s="34"/>
    </row>
    <row r="101" spans="4:12" ht="10.5" x14ac:dyDescent="0.25">
      <c r="D101" s="302"/>
      <c r="E101" s="303"/>
      <c r="F101" s="304"/>
      <c r="H101" s="25"/>
      <c r="I101" s="305"/>
      <c r="J101" s="303"/>
      <c r="K101" s="34"/>
      <c r="L101" s="34"/>
    </row>
    <row r="102" spans="4:12" ht="10.5" x14ac:dyDescent="0.25">
      <c r="D102" s="302"/>
      <c r="E102" s="303"/>
      <c r="F102" s="304"/>
      <c r="H102" s="25"/>
      <c r="I102" s="305"/>
      <c r="J102" s="303"/>
      <c r="K102" s="34"/>
      <c r="L102" s="34"/>
    </row>
    <row r="103" spans="4:12" ht="10.5" x14ac:dyDescent="0.25">
      <c r="D103" s="302"/>
      <c r="E103" s="303"/>
      <c r="F103" s="304"/>
      <c r="H103" s="25"/>
      <c r="I103" s="305"/>
      <c r="J103" s="303"/>
      <c r="K103" s="34"/>
      <c r="L103" s="34"/>
    </row>
    <row r="104" spans="4:12" ht="10.5" x14ac:dyDescent="0.25">
      <c r="D104" s="302"/>
      <c r="E104" s="303"/>
      <c r="F104" s="304"/>
      <c r="H104" s="25"/>
      <c r="I104" s="305"/>
      <c r="J104" s="303"/>
      <c r="K104" s="34"/>
      <c r="L104" s="34"/>
    </row>
    <row r="105" spans="4:12" ht="10.5" x14ac:dyDescent="0.25">
      <c r="D105" s="302"/>
      <c r="E105" s="303"/>
      <c r="F105" s="304"/>
      <c r="H105" s="25"/>
      <c r="I105" s="305"/>
      <c r="J105" s="303"/>
      <c r="K105" s="34"/>
      <c r="L105" s="34"/>
    </row>
    <row r="106" spans="4:12" ht="10.5" x14ac:dyDescent="0.25">
      <c r="D106" s="302"/>
      <c r="E106" s="303"/>
      <c r="F106" s="304"/>
      <c r="H106" s="25"/>
      <c r="I106" s="305"/>
      <c r="J106" s="303"/>
      <c r="K106" s="34"/>
      <c r="L106" s="34"/>
    </row>
    <row r="107" spans="4:12" ht="10.5" x14ac:dyDescent="0.25">
      <c r="D107" s="302"/>
      <c r="E107" s="303"/>
      <c r="F107" s="304"/>
      <c r="H107" s="25"/>
      <c r="I107" s="305"/>
      <c r="J107" s="303"/>
      <c r="K107" s="34"/>
      <c r="L107" s="34"/>
    </row>
    <row r="108" spans="4:12" ht="10.5" x14ac:dyDescent="0.25">
      <c r="D108" s="302"/>
      <c r="E108" s="303"/>
      <c r="F108" s="304"/>
      <c r="H108" s="25"/>
      <c r="I108" s="305"/>
      <c r="J108" s="303"/>
      <c r="K108" s="34"/>
      <c r="L108" s="34"/>
    </row>
    <row r="109" spans="4:12" ht="10.5" x14ac:dyDescent="0.25">
      <c r="D109" s="302"/>
      <c r="E109" s="303"/>
      <c r="F109" s="304"/>
      <c r="H109" s="25"/>
      <c r="I109" s="305"/>
      <c r="J109" s="303"/>
      <c r="K109" s="34"/>
      <c r="L109" s="34"/>
    </row>
    <row r="110" spans="4:12" ht="10.5" x14ac:dyDescent="0.25">
      <c r="D110" s="302"/>
      <c r="E110" s="303"/>
      <c r="F110" s="304"/>
      <c r="H110" s="25"/>
      <c r="I110" s="305"/>
      <c r="J110" s="303"/>
      <c r="K110" s="34"/>
      <c r="L110" s="34"/>
    </row>
    <row r="111" spans="4:12" ht="10.5" x14ac:dyDescent="0.25">
      <c r="D111" s="302"/>
      <c r="E111" s="303"/>
      <c r="F111" s="304"/>
      <c r="H111" s="25"/>
      <c r="I111" s="305"/>
      <c r="J111" s="303"/>
      <c r="K111" s="34"/>
      <c r="L111" s="34"/>
    </row>
    <row r="112" spans="4:12" ht="10.5" x14ac:dyDescent="0.25">
      <c r="D112" s="302"/>
      <c r="E112" s="303"/>
      <c r="F112" s="304"/>
      <c r="H112" s="25"/>
      <c r="I112" s="305"/>
      <c r="J112" s="303"/>
      <c r="K112" s="34"/>
      <c r="L112" s="34"/>
    </row>
    <row r="113" spans="4:12" ht="10.5" x14ac:dyDescent="0.25">
      <c r="D113" s="302"/>
      <c r="E113" s="303"/>
      <c r="F113" s="304"/>
      <c r="H113" s="25"/>
      <c r="I113" s="305"/>
      <c r="J113" s="303"/>
      <c r="K113" s="34"/>
      <c r="L113" s="34"/>
    </row>
    <row r="114" spans="4:12" ht="10.5" x14ac:dyDescent="0.25">
      <c r="D114" s="302"/>
      <c r="E114" s="303"/>
      <c r="F114" s="304"/>
      <c r="H114" s="25"/>
      <c r="I114" s="305"/>
      <c r="J114" s="303"/>
      <c r="K114" s="34"/>
      <c r="L114" s="34"/>
    </row>
    <row r="115" spans="4:12" ht="10.5" x14ac:dyDescent="0.25">
      <c r="D115" s="302"/>
      <c r="E115" s="303"/>
      <c r="F115" s="304"/>
      <c r="H115" s="25"/>
      <c r="I115" s="305"/>
      <c r="J115" s="303"/>
      <c r="K115" s="34"/>
      <c r="L115" s="34"/>
    </row>
    <row r="116" spans="4:12" ht="10.5" x14ac:dyDescent="0.25">
      <c r="D116" s="302"/>
      <c r="E116" s="303"/>
      <c r="F116" s="304"/>
      <c r="H116" s="25"/>
      <c r="I116" s="305"/>
      <c r="J116" s="303"/>
      <c r="K116" s="34"/>
      <c r="L116" s="34"/>
    </row>
    <row r="117" spans="4:12" ht="10.5" x14ac:dyDescent="0.25">
      <c r="D117" s="302"/>
      <c r="E117" s="303"/>
      <c r="F117" s="304"/>
      <c r="H117" s="25"/>
      <c r="I117" s="305"/>
      <c r="J117" s="303"/>
      <c r="K117" s="34"/>
      <c r="L117" s="34"/>
    </row>
    <row r="118" spans="4:12" ht="10.5" x14ac:dyDescent="0.25">
      <c r="D118" s="302"/>
      <c r="E118" s="303"/>
      <c r="F118" s="304"/>
      <c r="H118" s="25"/>
      <c r="I118" s="305"/>
      <c r="J118" s="303"/>
      <c r="K118" s="34"/>
      <c r="L118" s="34"/>
    </row>
    <row r="119" spans="4:12" ht="10.5" x14ac:dyDescent="0.25">
      <c r="D119" s="302"/>
      <c r="E119" s="303"/>
      <c r="F119" s="304"/>
      <c r="H119" s="25"/>
      <c r="I119" s="305"/>
      <c r="J119" s="303"/>
      <c r="K119" s="34"/>
      <c r="L119" s="34"/>
    </row>
    <row r="120" spans="4:12" ht="10.5" x14ac:dyDescent="0.25">
      <c r="D120" s="302"/>
      <c r="E120" s="303"/>
      <c r="F120" s="304"/>
      <c r="H120" s="25"/>
      <c r="I120" s="305"/>
      <c r="J120" s="303"/>
      <c r="K120" s="34"/>
      <c r="L120" s="34"/>
    </row>
    <row r="121" spans="4:12" ht="10.5" x14ac:dyDescent="0.25">
      <c r="D121" s="302"/>
      <c r="E121" s="303"/>
      <c r="F121" s="304"/>
      <c r="H121" s="25"/>
      <c r="I121" s="305"/>
      <c r="J121" s="303"/>
      <c r="K121" s="34"/>
      <c r="L121" s="34"/>
    </row>
    <row r="122" spans="4:12" ht="10.5" x14ac:dyDescent="0.25">
      <c r="D122" s="302"/>
      <c r="E122" s="303"/>
      <c r="F122" s="304"/>
      <c r="H122" s="25"/>
      <c r="I122" s="305"/>
      <c r="J122" s="303"/>
      <c r="K122" s="34"/>
      <c r="L122" s="34"/>
    </row>
    <row r="123" spans="4:12" ht="10.5" x14ac:dyDescent="0.25">
      <c r="D123" s="302"/>
      <c r="E123" s="303"/>
      <c r="F123" s="304"/>
      <c r="H123" s="25"/>
      <c r="I123" s="305"/>
      <c r="J123" s="303"/>
      <c r="K123" s="34"/>
      <c r="L123" s="34"/>
    </row>
    <row r="124" spans="4:12" ht="10.5" x14ac:dyDescent="0.25">
      <c r="D124" s="302"/>
      <c r="E124" s="303"/>
      <c r="F124" s="304"/>
      <c r="H124" s="25"/>
      <c r="I124" s="305"/>
      <c r="J124" s="303"/>
      <c r="K124" s="34"/>
      <c r="L124" s="34"/>
    </row>
    <row r="125" spans="4:12" ht="10.5" x14ac:dyDescent="0.25">
      <c r="D125" s="302"/>
      <c r="E125" s="303"/>
      <c r="F125" s="304"/>
      <c r="H125" s="25"/>
      <c r="I125" s="305"/>
      <c r="J125" s="303"/>
      <c r="K125" s="34"/>
      <c r="L125" s="34"/>
    </row>
    <row r="126" spans="4:12" ht="10.5" x14ac:dyDescent="0.25">
      <c r="D126" s="302"/>
      <c r="E126" s="303"/>
      <c r="F126" s="304"/>
      <c r="H126" s="25"/>
      <c r="I126" s="305"/>
      <c r="J126" s="303"/>
      <c r="K126" s="34"/>
      <c r="L126" s="34"/>
    </row>
    <row r="127" spans="4:12" ht="10.5" x14ac:dyDescent="0.25">
      <c r="D127" s="302"/>
      <c r="E127" s="303"/>
      <c r="F127" s="304"/>
      <c r="H127" s="25"/>
      <c r="I127" s="305"/>
      <c r="J127" s="303"/>
      <c r="K127" s="34"/>
      <c r="L127" s="34"/>
    </row>
    <row r="128" spans="4:12" ht="10.5" x14ac:dyDescent="0.25">
      <c r="D128" s="302"/>
      <c r="E128" s="303"/>
      <c r="F128" s="304"/>
      <c r="H128" s="25"/>
      <c r="I128" s="305"/>
      <c r="J128" s="303"/>
      <c r="K128" s="34"/>
      <c r="L128" s="34"/>
    </row>
    <row r="129" spans="1:12" ht="10.5" x14ac:dyDescent="0.25">
      <c r="D129" s="302"/>
      <c r="E129" s="303"/>
      <c r="F129" s="304"/>
      <c r="H129" s="25"/>
      <c r="I129" s="305"/>
      <c r="J129" s="303"/>
      <c r="K129" s="34"/>
      <c r="L129" s="34"/>
    </row>
    <row r="130" spans="1:12" ht="10.5" x14ac:dyDescent="0.25">
      <c r="D130" s="302"/>
      <c r="E130" s="303"/>
      <c r="F130" s="304"/>
      <c r="H130" s="25"/>
      <c r="I130" s="305"/>
      <c r="J130" s="303"/>
      <c r="K130" s="34"/>
      <c r="L130" s="34"/>
    </row>
    <row r="131" spans="1:12" ht="10.5" x14ac:dyDescent="0.25">
      <c r="D131" s="302"/>
      <c r="E131" s="303"/>
      <c r="F131" s="304"/>
      <c r="H131" s="25"/>
      <c r="I131" s="305"/>
      <c r="J131" s="303"/>
      <c r="K131" s="34"/>
      <c r="L131" s="34"/>
    </row>
    <row r="132" spans="1:12" ht="10.5" x14ac:dyDescent="0.25">
      <c r="D132" s="302"/>
      <c r="E132" s="303"/>
      <c r="F132" s="304"/>
      <c r="H132" s="25"/>
      <c r="I132" s="305"/>
      <c r="J132" s="303"/>
      <c r="K132" s="34"/>
      <c r="L132" s="34"/>
    </row>
    <row r="133" spans="1:12" ht="10.5" x14ac:dyDescent="0.25">
      <c r="D133" s="302"/>
      <c r="E133" s="303"/>
      <c r="F133" s="304"/>
      <c r="H133" s="25"/>
      <c r="I133" s="305"/>
      <c r="J133" s="303"/>
      <c r="K133" s="34"/>
      <c r="L133" s="34"/>
    </row>
    <row r="134" spans="1:12" x14ac:dyDescent="0.2">
      <c r="E134" s="306"/>
      <c r="F134" s="307"/>
    </row>
    <row r="135" spans="1:12" x14ac:dyDescent="0.2">
      <c r="E135" s="306"/>
      <c r="F135" s="307"/>
    </row>
    <row r="136" spans="1:12" customFormat="1" x14ac:dyDescent="0.2">
      <c r="A136" s="2"/>
      <c r="B136" s="2"/>
      <c r="C136" s="2"/>
      <c r="D136" s="2"/>
      <c r="E136" s="306"/>
      <c r="F136" s="307"/>
      <c r="J136" s="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8AAA-5C00-461E-BCCF-6110E3A22587}">
  <sheetPr>
    <tabColor rgb="FF00B050"/>
  </sheetPr>
  <dimension ref="A1:L136"/>
  <sheetViews>
    <sheetView showGridLines="0" topLeftCell="A16" zoomScale="90" zoomScaleNormal="90" workbookViewId="0">
      <selection activeCell="L73" sqref="L73"/>
    </sheetView>
  </sheetViews>
  <sheetFormatPr defaultColWidth="9.33203125" defaultRowHeight="10" x14ac:dyDescent="0.2"/>
  <cols>
    <col min="1" max="1" width="20.44140625" style="2" customWidth="1"/>
    <col min="2" max="2" width="64.44140625" style="2" bestFit="1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131</v>
      </c>
      <c r="B1" s="330"/>
      <c r="C1"/>
      <c r="D1"/>
      <c r="E1"/>
      <c r="J1"/>
    </row>
    <row r="2" spans="1:12" customFormat="1" ht="13" x14ac:dyDescent="0.3">
      <c r="A2" s="376" t="s">
        <v>28</v>
      </c>
      <c r="B2" s="37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58</v>
      </c>
      <c r="C5" s="292"/>
      <c r="D5" s="292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3" t="s">
        <v>33</v>
      </c>
      <c r="B6" s="124" t="s">
        <v>69</v>
      </c>
      <c r="C6" s="292"/>
      <c r="D6" s="292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7" t="s">
        <v>37</v>
      </c>
      <c r="D10" s="378"/>
      <c r="E10" s="378"/>
      <c r="F10" s="378"/>
      <c r="G10" s="378"/>
      <c r="H10" s="379"/>
      <c r="I10" s="377" t="s">
        <v>38</v>
      </c>
      <c r="J10" s="378"/>
      <c r="K10" s="379"/>
      <c r="L10" s="67"/>
    </row>
    <row r="11" spans="1:12" customFormat="1" ht="13" thickBot="1" x14ac:dyDescent="0.3">
      <c r="A11" s="3"/>
      <c r="B11" s="3"/>
      <c r="C11" s="380"/>
      <c r="D11" s="381"/>
      <c r="E11" s="381"/>
      <c r="F11" s="381"/>
      <c r="G11" s="381"/>
      <c r="H11" s="382"/>
      <c r="I11" s="380"/>
      <c r="J11" s="381"/>
      <c r="K11" s="382"/>
      <c r="L11" s="68"/>
    </row>
    <row r="12" spans="1:12" customFormat="1" ht="14.5" customHeight="1" x14ac:dyDescent="0.2">
      <c r="A12" s="363" t="s">
        <v>39</v>
      </c>
      <c r="B12" s="360" t="s">
        <v>132</v>
      </c>
      <c r="C12" s="38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118" t="s">
        <v>42</v>
      </c>
      <c r="J12" s="357" t="s">
        <v>47</v>
      </c>
      <c r="K12" s="360" t="s">
        <v>48</v>
      </c>
      <c r="L12" s="373" t="s">
        <v>49</v>
      </c>
    </row>
    <row r="13" spans="1:12" customFormat="1" ht="13" x14ac:dyDescent="0.2">
      <c r="A13" s="364"/>
      <c r="B13" s="361"/>
      <c r="C13" s="384"/>
      <c r="D13" s="70"/>
      <c r="E13" s="358"/>
      <c r="F13" s="358"/>
      <c r="G13" s="358"/>
      <c r="H13" s="361"/>
      <c r="I13" s="119"/>
      <c r="J13" s="358"/>
      <c r="K13" s="361"/>
      <c r="L13" s="374"/>
    </row>
    <row r="14" spans="1:12" customFormat="1" ht="13" x14ac:dyDescent="0.2">
      <c r="A14" s="371"/>
      <c r="B14" s="370"/>
      <c r="C14" s="385"/>
      <c r="D14" s="121"/>
      <c r="E14" s="372"/>
      <c r="F14" s="372"/>
      <c r="G14" s="372"/>
      <c r="H14" s="370"/>
      <c r="I14" s="120"/>
      <c r="J14" s="372"/>
      <c r="K14" s="370"/>
      <c r="L14" s="375"/>
    </row>
    <row r="15" spans="1:12" customFormat="1" ht="14" x14ac:dyDescent="0.3">
      <c r="A15" s="37" t="str">
        <f>B5</f>
        <v>G3.1</v>
      </c>
      <c r="B15" s="42" t="str">
        <f>B6</f>
        <v>FALE</v>
      </c>
      <c r="C15" s="41"/>
      <c r="D15" s="38"/>
      <c r="E15" s="38"/>
      <c r="F15" s="74"/>
      <c r="G15" s="74"/>
      <c r="H15" s="75"/>
      <c r="I15" s="41"/>
      <c r="J15" s="38"/>
      <c r="K15" s="75"/>
      <c r="L15" s="150"/>
    </row>
    <row r="16" spans="1:12" customFormat="1" ht="37.5" x14ac:dyDescent="0.3">
      <c r="A16" s="18"/>
      <c r="B16" s="173" t="s">
        <v>133</v>
      </c>
      <c r="C16" s="171"/>
      <c r="D16" s="310"/>
      <c r="E16" s="16"/>
      <c r="F16" s="16"/>
      <c r="G16" s="17"/>
      <c r="H16" s="22"/>
      <c r="I16" s="27"/>
      <c r="J16" s="16"/>
      <c r="K16" s="22"/>
      <c r="L16" s="26"/>
    </row>
    <row r="17" spans="1:12" customFormat="1" ht="13" x14ac:dyDescent="0.3">
      <c r="A17" s="311"/>
      <c r="B17" s="239"/>
      <c r="C17" s="231"/>
      <c r="D17" s="245"/>
      <c r="E17" s="233"/>
      <c r="F17" s="233"/>
      <c r="G17" s="240"/>
      <c r="H17" s="241"/>
      <c r="I17" s="242"/>
      <c r="J17" s="233"/>
      <c r="K17" s="241"/>
      <c r="L17" s="243"/>
    </row>
    <row r="18" spans="1:12" customFormat="1" ht="13" x14ac:dyDescent="0.3">
      <c r="A18" s="169"/>
      <c r="B18" s="181" t="s">
        <v>134</v>
      </c>
      <c r="C18" s="171"/>
      <c r="D18" s="310"/>
      <c r="E18" s="16"/>
      <c r="F18" s="16"/>
      <c r="G18" s="17"/>
      <c r="H18" s="22"/>
      <c r="I18" s="27"/>
      <c r="J18" s="16"/>
      <c r="K18" s="22"/>
      <c r="L18" s="26"/>
    </row>
    <row r="19" spans="1:12" customFormat="1" ht="13" x14ac:dyDescent="0.3">
      <c r="A19" s="230"/>
      <c r="B19" s="181" t="s">
        <v>135</v>
      </c>
      <c r="C19" s="231"/>
      <c r="D19" s="232"/>
      <c r="E19" s="233"/>
      <c r="F19" s="234"/>
      <c r="G19" s="235"/>
      <c r="H19" s="236"/>
      <c r="I19" s="237"/>
      <c r="J19" s="233"/>
      <c r="K19" s="236"/>
      <c r="L19" s="238"/>
    </row>
    <row r="20" spans="1:12" customFormat="1" ht="12.5" x14ac:dyDescent="0.25">
      <c r="A20" s="10"/>
      <c r="B20" s="39" t="s">
        <v>136</v>
      </c>
      <c r="C20" s="170" t="str">
        <f t="shared" ref="C20:C71" si="0">$B$7</f>
        <v>FC</v>
      </c>
      <c r="D20" s="49">
        <v>4</v>
      </c>
      <c r="E20" s="6"/>
      <c r="F20" s="35">
        <f t="shared" ref="F20:F23" si="1">D20*E20</f>
        <v>0</v>
      </c>
      <c r="G20" s="36">
        <f t="shared" ref="G20:G71" si="2">$B$8</f>
        <v>0.1</v>
      </c>
      <c r="H20" s="51">
        <f t="shared" ref="H20:H68" si="3">IF(G20&lt;&gt;0,F20/G20,0)</f>
        <v>0</v>
      </c>
      <c r="I20" s="49"/>
      <c r="J20" s="6"/>
      <c r="K20" s="51">
        <f t="shared" ref="K20:K68" si="4">I20*J20</f>
        <v>0</v>
      </c>
      <c r="L20" s="129">
        <f t="shared" ref="L20:L71" si="5">IF(OR(J20&gt;0,H20&gt;0),H20+K20,0)</f>
        <v>0</v>
      </c>
    </row>
    <row r="21" spans="1:12" customFormat="1" ht="12.5" x14ac:dyDescent="0.25">
      <c r="A21" s="10"/>
      <c r="B21" s="39" t="s">
        <v>137</v>
      </c>
      <c r="C21" s="170" t="str">
        <f t="shared" si="0"/>
        <v>FC</v>
      </c>
      <c r="D21" s="49">
        <v>1</v>
      </c>
      <c r="E21" s="6"/>
      <c r="F21" s="35">
        <f t="shared" si="1"/>
        <v>0</v>
      </c>
      <c r="G21" s="36">
        <f t="shared" si="2"/>
        <v>0.1</v>
      </c>
      <c r="H21" s="51">
        <f t="shared" si="3"/>
        <v>0</v>
      </c>
      <c r="I21" s="49"/>
      <c r="J21" s="6"/>
      <c r="K21" s="51">
        <f t="shared" si="4"/>
        <v>0</v>
      </c>
      <c r="L21" s="129">
        <f t="shared" si="5"/>
        <v>0</v>
      </c>
    </row>
    <row r="22" spans="1:12" customFormat="1" ht="12.5" x14ac:dyDescent="0.25">
      <c r="A22" s="10"/>
      <c r="B22" s="39" t="s">
        <v>138</v>
      </c>
      <c r="C22" s="170" t="str">
        <f t="shared" si="0"/>
        <v>FC</v>
      </c>
      <c r="D22" s="49">
        <v>2</v>
      </c>
      <c r="E22" s="6"/>
      <c r="F22" s="35">
        <f t="shared" si="1"/>
        <v>0</v>
      </c>
      <c r="G22" s="36">
        <f t="shared" si="2"/>
        <v>0.1</v>
      </c>
      <c r="H22" s="51">
        <f t="shared" si="3"/>
        <v>0</v>
      </c>
      <c r="I22" s="49"/>
      <c r="J22" s="6"/>
      <c r="K22" s="51">
        <f t="shared" si="4"/>
        <v>0</v>
      </c>
      <c r="L22" s="129">
        <f t="shared" si="5"/>
        <v>0</v>
      </c>
    </row>
    <row r="23" spans="1:12" customFormat="1" ht="12.5" x14ac:dyDescent="0.25">
      <c r="A23" s="227"/>
      <c r="B23" s="39" t="s">
        <v>139</v>
      </c>
      <c r="C23" s="170" t="str">
        <f t="shared" si="0"/>
        <v>FC</v>
      </c>
      <c r="D23" s="49">
        <v>1</v>
      </c>
      <c r="E23" s="6"/>
      <c r="F23" s="35">
        <f t="shared" si="1"/>
        <v>0</v>
      </c>
      <c r="G23" s="36">
        <f t="shared" si="2"/>
        <v>0.1</v>
      </c>
      <c r="H23" s="51">
        <f t="shared" si="3"/>
        <v>0</v>
      </c>
      <c r="I23" s="28"/>
      <c r="J23" s="6"/>
      <c r="K23" s="51">
        <f t="shared" si="4"/>
        <v>0</v>
      </c>
      <c r="L23" s="129">
        <f t="shared" si="5"/>
        <v>0</v>
      </c>
    </row>
    <row r="24" spans="1:12" customFormat="1" ht="12.5" x14ac:dyDescent="0.25">
      <c r="A24" s="227"/>
      <c r="B24" s="39" t="s">
        <v>140</v>
      </c>
      <c r="C24" s="170" t="str">
        <f t="shared" si="0"/>
        <v>FC</v>
      </c>
      <c r="D24" s="49">
        <v>1</v>
      </c>
      <c r="E24" s="6"/>
      <c r="F24" s="35">
        <f>D24*E24</f>
        <v>0</v>
      </c>
      <c r="G24" s="36">
        <f t="shared" si="2"/>
        <v>0.1</v>
      </c>
      <c r="H24" s="51">
        <f t="shared" si="3"/>
        <v>0</v>
      </c>
      <c r="I24" s="28"/>
      <c r="J24" s="6"/>
      <c r="K24" s="51">
        <f t="shared" si="4"/>
        <v>0</v>
      </c>
      <c r="L24" s="129">
        <f t="shared" si="5"/>
        <v>0</v>
      </c>
    </row>
    <row r="25" spans="1:12" customFormat="1" ht="12.5" x14ac:dyDescent="0.25">
      <c r="A25" s="227"/>
      <c r="B25" s="39" t="s">
        <v>141</v>
      </c>
      <c r="C25" s="170" t="str">
        <f t="shared" si="0"/>
        <v>FC</v>
      </c>
      <c r="D25" s="49">
        <v>2</v>
      </c>
      <c r="E25" s="6"/>
      <c r="F25" s="35">
        <f t="shared" ref="F25:F26" si="6">D25*E25</f>
        <v>0</v>
      </c>
      <c r="G25" s="36">
        <f t="shared" si="2"/>
        <v>0.1</v>
      </c>
      <c r="H25" s="51">
        <f t="shared" si="3"/>
        <v>0</v>
      </c>
      <c r="I25" s="28"/>
      <c r="J25" s="6"/>
      <c r="K25" s="51">
        <f t="shared" si="4"/>
        <v>0</v>
      </c>
      <c r="L25" s="129">
        <f t="shared" si="5"/>
        <v>0</v>
      </c>
    </row>
    <row r="26" spans="1:12" customFormat="1" ht="12.5" x14ac:dyDescent="0.25">
      <c r="A26" s="227"/>
      <c r="B26" s="39" t="s">
        <v>142</v>
      </c>
      <c r="C26" s="170" t="str">
        <f t="shared" si="0"/>
        <v>FC</v>
      </c>
      <c r="D26" s="49">
        <v>1</v>
      </c>
      <c r="E26" s="6"/>
      <c r="F26" s="35">
        <f t="shared" si="6"/>
        <v>0</v>
      </c>
      <c r="G26" s="36">
        <f t="shared" si="2"/>
        <v>0.1</v>
      </c>
      <c r="H26" s="51">
        <f t="shared" si="3"/>
        <v>0</v>
      </c>
      <c r="I26" s="28"/>
      <c r="J26" s="6"/>
      <c r="K26" s="51">
        <f t="shared" si="4"/>
        <v>0</v>
      </c>
      <c r="L26" s="129">
        <f t="shared" si="5"/>
        <v>0</v>
      </c>
    </row>
    <row r="27" spans="1:12" customFormat="1" ht="12.5" x14ac:dyDescent="0.25">
      <c r="A27" s="227"/>
      <c r="B27" s="229"/>
      <c r="C27" s="170"/>
      <c r="D27" s="49"/>
      <c r="E27" s="6"/>
      <c r="F27" s="35"/>
      <c r="G27" s="36"/>
      <c r="H27" s="51"/>
      <c r="I27" s="28"/>
      <c r="J27" s="6"/>
      <c r="K27" s="51"/>
      <c r="L27" s="129"/>
    </row>
    <row r="28" spans="1:12" customFormat="1" ht="12.5" x14ac:dyDescent="0.25">
      <c r="A28" s="227"/>
      <c r="B28" s="39"/>
      <c r="C28" s="170"/>
      <c r="D28" s="49"/>
      <c r="E28" s="6"/>
      <c r="F28" s="35"/>
      <c r="G28" s="36"/>
      <c r="H28" s="51"/>
      <c r="I28" s="244"/>
      <c r="J28" s="6"/>
      <c r="K28" s="51"/>
      <c r="L28" s="129"/>
    </row>
    <row r="29" spans="1:12" customFormat="1" ht="13" x14ac:dyDescent="0.3">
      <c r="A29" s="230"/>
      <c r="B29" s="181" t="s">
        <v>143</v>
      </c>
      <c r="C29" s="231"/>
      <c r="D29" s="232"/>
      <c r="E29" s="233"/>
      <c r="F29" s="234"/>
      <c r="G29" s="235"/>
      <c r="H29" s="236"/>
      <c r="I29" s="237"/>
      <c r="J29" s="233"/>
      <c r="K29" s="236"/>
      <c r="L29" s="238"/>
    </row>
    <row r="30" spans="1:12" customFormat="1" ht="12.5" x14ac:dyDescent="0.25">
      <c r="A30" s="10"/>
      <c r="B30" s="39" t="s">
        <v>144</v>
      </c>
      <c r="C30" s="170" t="str">
        <f t="shared" si="0"/>
        <v>FC</v>
      </c>
      <c r="D30" s="49">
        <f>2*2</f>
        <v>4</v>
      </c>
      <c r="E30" s="6"/>
      <c r="F30" s="35">
        <f t="shared" ref="F30:F33" si="7">D30*E30</f>
        <v>0</v>
      </c>
      <c r="G30" s="36">
        <f t="shared" si="2"/>
        <v>0.1</v>
      </c>
      <c r="H30" s="51">
        <f t="shared" ref="H30:H35" si="8">IF(G30&lt;&gt;0,F30/G30,0)</f>
        <v>0</v>
      </c>
      <c r="I30" s="49"/>
      <c r="J30" s="6"/>
      <c r="K30" s="51">
        <f t="shared" ref="K30:K34" si="9">I30*J30</f>
        <v>0</v>
      </c>
      <c r="L30" s="129">
        <f t="shared" ref="L30:L34" si="10">IF(OR(J30&gt;0,H30&gt;0),H30+K30,0)</f>
        <v>0</v>
      </c>
    </row>
    <row r="31" spans="1:12" customFormat="1" ht="12.5" x14ac:dyDescent="0.25">
      <c r="A31" s="10"/>
      <c r="B31" s="39" t="s">
        <v>137</v>
      </c>
      <c r="C31" s="170" t="str">
        <f t="shared" si="0"/>
        <v>FC</v>
      </c>
      <c r="D31" s="49">
        <f>2*1</f>
        <v>2</v>
      </c>
      <c r="E31" s="6"/>
      <c r="F31" s="35">
        <f t="shared" si="7"/>
        <v>0</v>
      </c>
      <c r="G31" s="36">
        <f t="shared" si="2"/>
        <v>0.1</v>
      </c>
      <c r="H31" s="51">
        <f t="shared" si="8"/>
        <v>0</v>
      </c>
      <c r="I31" s="49"/>
      <c r="J31" s="6"/>
      <c r="K31" s="51">
        <f t="shared" si="9"/>
        <v>0</v>
      </c>
      <c r="L31" s="129">
        <f t="shared" si="10"/>
        <v>0</v>
      </c>
    </row>
    <row r="32" spans="1:12" customFormat="1" ht="12.5" x14ac:dyDescent="0.25">
      <c r="A32" s="10"/>
      <c r="B32" s="39" t="s">
        <v>138</v>
      </c>
      <c r="C32" s="170" t="str">
        <f t="shared" si="0"/>
        <v>FC</v>
      </c>
      <c r="D32" s="49">
        <f>2*2</f>
        <v>4</v>
      </c>
      <c r="E32" s="6"/>
      <c r="F32" s="35">
        <f t="shared" si="7"/>
        <v>0</v>
      </c>
      <c r="G32" s="36">
        <f t="shared" si="2"/>
        <v>0.1</v>
      </c>
      <c r="H32" s="51">
        <f t="shared" si="8"/>
        <v>0</v>
      </c>
      <c r="I32" s="49"/>
      <c r="J32" s="6"/>
      <c r="K32" s="51">
        <f t="shared" si="9"/>
        <v>0</v>
      </c>
      <c r="L32" s="129">
        <f t="shared" si="10"/>
        <v>0</v>
      </c>
    </row>
    <row r="33" spans="1:12" customFormat="1" ht="12.5" x14ac:dyDescent="0.25">
      <c r="A33" s="227"/>
      <c r="B33" s="39" t="s">
        <v>188</v>
      </c>
      <c r="C33" s="170" t="str">
        <f t="shared" si="0"/>
        <v>FC</v>
      </c>
      <c r="D33" s="49">
        <f>2*1</f>
        <v>2</v>
      </c>
      <c r="E33" s="6"/>
      <c r="F33" s="35">
        <f t="shared" si="7"/>
        <v>0</v>
      </c>
      <c r="G33" s="36">
        <f t="shared" si="2"/>
        <v>0.1</v>
      </c>
      <c r="H33" s="51">
        <f t="shared" si="8"/>
        <v>0</v>
      </c>
      <c r="I33" s="28"/>
      <c r="J33" s="6"/>
      <c r="K33" s="51">
        <f t="shared" si="9"/>
        <v>0</v>
      </c>
      <c r="L33" s="129">
        <f t="shared" si="10"/>
        <v>0</v>
      </c>
    </row>
    <row r="34" spans="1:12" customFormat="1" ht="12.5" x14ac:dyDescent="0.25">
      <c r="A34" s="227"/>
      <c r="B34" s="39" t="s">
        <v>140</v>
      </c>
      <c r="C34" s="170" t="str">
        <f t="shared" si="0"/>
        <v>FC</v>
      </c>
      <c r="D34" s="49">
        <f>2*1</f>
        <v>2</v>
      </c>
      <c r="E34" s="6"/>
      <c r="F34" s="35">
        <f>D34*E34</f>
        <v>0</v>
      </c>
      <c r="G34" s="36">
        <f t="shared" si="2"/>
        <v>0.1</v>
      </c>
      <c r="H34" s="51">
        <f t="shared" si="8"/>
        <v>0</v>
      </c>
      <c r="I34" s="28"/>
      <c r="J34" s="6"/>
      <c r="K34" s="51">
        <f t="shared" si="9"/>
        <v>0</v>
      </c>
      <c r="L34" s="129">
        <f t="shared" si="10"/>
        <v>0</v>
      </c>
    </row>
    <row r="35" spans="1:12" customFormat="1" ht="12.5" x14ac:dyDescent="0.25">
      <c r="A35" s="227"/>
      <c r="B35" s="39"/>
      <c r="C35" s="170" t="str">
        <f t="shared" si="0"/>
        <v>FC</v>
      </c>
      <c r="D35" s="49"/>
      <c r="E35" s="6"/>
      <c r="F35" s="35">
        <f t="shared" ref="F35" si="11">D35*E35</f>
        <v>0</v>
      </c>
      <c r="G35" s="36">
        <f t="shared" si="2"/>
        <v>0.1</v>
      </c>
      <c r="H35" s="51">
        <f t="shared" si="8"/>
        <v>0</v>
      </c>
      <c r="I35" s="28"/>
      <c r="J35" s="6"/>
      <c r="K35" s="51"/>
      <c r="L35" s="129"/>
    </row>
    <row r="36" spans="1:12" customFormat="1" ht="13" x14ac:dyDescent="0.3">
      <c r="A36" s="230"/>
      <c r="B36" s="181" t="s">
        <v>145</v>
      </c>
      <c r="C36" s="231"/>
      <c r="D36" s="232"/>
      <c r="E36" s="233"/>
      <c r="F36" s="234"/>
      <c r="G36" s="235"/>
      <c r="H36" s="236"/>
      <c r="I36" s="237"/>
      <c r="J36" s="233"/>
      <c r="K36" s="236"/>
      <c r="L36" s="238"/>
    </row>
    <row r="37" spans="1:12" customFormat="1" ht="12.5" x14ac:dyDescent="0.25">
      <c r="A37" s="10"/>
      <c r="B37" s="39" t="s">
        <v>146</v>
      </c>
      <c r="C37" s="170" t="str">
        <f t="shared" si="0"/>
        <v>FC</v>
      </c>
      <c r="D37" s="49">
        <f>3*2</f>
        <v>6</v>
      </c>
      <c r="E37" s="6"/>
      <c r="F37" s="35">
        <f t="shared" ref="F37:F40" si="12">D37*E37</f>
        <v>0</v>
      </c>
      <c r="G37" s="36">
        <f t="shared" si="2"/>
        <v>0.1</v>
      </c>
      <c r="H37" s="51">
        <f t="shared" ref="H37:H42" si="13">IF(G37&lt;&gt;0,F37/G37,0)</f>
        <v>0</v>
      </c>
      <c r="I37" s="49"/>
      <c r="J37" s="6"/>
      <c r="K37" s="51">
        <f t="shared" ref="K37:K41" si="14">I37*J37</f>
        <v>0</v>
      </c>
      <c r="L37" s="129">
        <f t="shared" ref="L37:L41" si="15">IF(OR(J37&gt;0,H37&gt;0),H37+K37,0)</f>
        <v>0</v>
      </c>
    </row>
    <row r="38" spans="1:12" customFormat="1" ht="12.5" x14ac:dyDescent="0.25">
      <c r="A38" s="10"/>
      <c r="B38" s="39" t="s">
        <v>137</v>
      </c>
      <c r="C38" s="170" t="str">
        <f t="shared" si="0"/>
        <v>FC</v>
      </c>
      <c r="D38" s="49">
        <f>3*1</f>
        <v>3</v>
      </c>
      <c r="E38" s="6"/>
      <c r="F38" s="35">
        <f t="shared" si="12"/>
        <v>0</v>
      </c>
      <c r="G38" s="36">
        <f t="shared" si="2"/>
        <v>0.1</v>
      </c>
      <c r="H38" s="51">
        <f t="shared" si="13"/>
        <v>0</v>
      </c>
      <c r="I38" s="49"/>
      <c r="J38" s="6"/>
      <c r="K38" s="51">
        <f t="shared" si="14"/>
        <v>0</v>
      </c>
      <c r="L38" s="129">
        <f t="shared" si="15"/>
        <v>0</v>
      </c>
    </row>
    <row r="39" spans="1:12" customFormat="1" ht="12.5" x14ac:dyDescent="0.25">
      <c r="A39" s="10"/>
      <c r="B39" s="39" t="s">
        <v>138</v>
      </c>
      <c r="C39" s="170" t="str">
        <f t="shared" si="0"/>
        <v>FC</v>
      </c>
      <c r="D39" s="49">
        <f>3*2</f>
        <v>6</v>
      </c>
      <c r="E39" s="6"/>
      <c r="F39" s="35">
        <f t="shared" si="12"/>
        <v>0</v>
      </c>
      <c r="G39" s="36">
        <f t="shared" si="2"/>
        <v>0.1</v>
      </c>
      <c r="H39" s="51">
        <f t="shared" si="13"/>
        <v>0</v>
      </c>
      <c r="I39" s="49"/>
      <c r="J39" s="6"/>
      <c r="K39" s="51">
        <f t="shared" si="14"/>
        <v>0</v>
      </c>
      <c r="L39" s="129">
        <f t="shared" si="15"/>
        <v>0</v>
      </c>
    </row>
    <row r="40" spans="1:12" customFormat="1" ht="12.5" x14ac:dyDescent="0.25">
      <c r="A40" s="227"/>
      <c r="B40" s="39" t="s">
        <v>188</v>
      </c>
      <c r="C40" s="170" t="str">
        <f t="shared" si="0"/>
        <v>FC</v>
      </c>
      <c r="D40" s="49">
        <f>3*1</f>
        <v>3</v>
      </c>
      <c r="E40" s="6"/>
      <c r="F40" s="35">
        <f t="shared" si="12"/>
        <v>0</v>
      </c>
      <c r="G40" s="36">
        <f t="shared" si="2"/>
        <v>0.1</v>
      </c>
      <c r="H40" s="51">
        <f t="shared" si="13"/>
        <v>0</v>
      </c>
      <c r="I40" s="28"/>
      <c r="J40" s="6"/>
      <c r="K40" s="51">
        <f t="shared" si="14"/>
        <v>0</v>
      </c>
      <c r="L40" s="129">
        <f t="shared" si="15"/>
        <v>0</v>
      </c>
    </row>
    <row r="41" spans="1:12" customFormat="1" ht="12.5" x14ac:dyDescent="0.25">
      <c r="A41" s="227"/>
      <c r="B41" s="39" t="s">
        <v>140</v>
      </c>
      <c r="C41" s="170" t="str">
        <f t="shared" si="0"/>
        <v>FC</v>
      </c>
      <c r="D41" s="49">
        <f>3*1</f>
        <v>3</v>
      </c>
      <c r="E41" s="6"/>
      <c r="F41" s="35">
        <f>D41*E41</f>
        <v>0</v>
      </c>
      <c r="G41" s="36">
        <f t="shared" si="2"/>
        <v>0.1</v>
      </c>
      <c r="H41" s="51">
        <f t="shared" si="13"/>
        <v>0</v>
      </c>
      <c r="I41" s="28"/>
      <c r="J41" s="6"/>
      <c r="K41" s="51">
        <f t="shared" si="14"/>
        <v>0</v>
      </c>
      <c r="L41" s="129">
        <f t="shared" si="15"/>
        <v>0</v>
      </c>
    </row>
    <row r="42" spans="1:12" customFormat="1" ht="12.5" x14ac:dyDescent="0.25">
      <c r="A42" s="227"/>
      <c r="B42" s="39"/>
      <c r="C42" s="170" t="str">
        <f t="shared" si="0"/>
        <v>FC</v>
      </c>
      <c r="D42" s="49"/>
      <c r="E42" s="6"/>
      <c r="F42" s="35">
        <f t="shared" ref="F42" si="16">D42*E42</f>
        <v>0</v>
      </c>
      <c r="G42" s="36">
        <f t="shared" si="2"/>
        <v>0.1</v>
      </c>
      <c r="H42" s="51">
        <f t="shared" si="13"/>
        <v>0</v>
      </c>
      <c r="I42" s="28"/>
      <c r="J42" s="6"/>
      <c r="K42" s="51"/>
      <c r="L42" s="129"/>
    </row>
    <row r="43" spans="1:12" customFormat="1" ht="13" x14ac:dyDescent="0.3">
      <c r="A43" s="230"/>
      <c r="B43" s="181" t="s">
        <v>147</v>
      </c>
      <c r="C43" s="231"/>
      <c r="D43" s="232"/>
      <c r="E43" s="233"/>
      <c r="F43" s="234"/>
      <c r="G43" s="235"/>
      <c r="H43" s="236"/>
      <c r="I43" s="237"/>
      <c r="J43" s="233"/>
      <c r="K43" s="236"/>
      <c r="L43" s="238"/>
    </row>
    <row r="44" spans="1:12" customFormat="1" ht="12.5" x14ac:dyDescent="0.25">
      <c r="A44" s="10"/>
      <c r="B44" s="39" t="s">
        <v>148</v>
      </c>
      <c r="C44" s="170" t="str">
        <f t="shared" si="0"/>
        <v>FC</v>
      </c>
      <c r="D44" s="49"/>
      <c r="E44" s="6"/>
      <c r="F44" s="35">
        <f t="shared" ref="F44:F60" si="17">D44*E44</f>
        <v>0</v>
      </c>
      <c r="G44" s="36">
        <f t="shared" si="2"/>
        <v>0.1</v>
      </c>
      <c r="H44" s="51">
        <f t="shared" ref="H44:H65" si="18">IF(G44&lt;&gt;0,F44/G44,0)</f>
        <v>0</v>
      </c>
      <c r="I44" s="49"/>
      <c r="J44" s="6"/>
      <c r="K44" s="51">
        <f t="shared" ref="K44:K63" si="19">I44*J44</f>
        <v>0</v>
      </c>
      <c r="L44" s="129">
        <f t="shared" ref="L44:L63" si="20">IF(OR(J44&gt;0,H44&gt;0),H44+K44,0)</f>
        <v>0</v>
      </c>
    </row>
    <row r="45" spans="1:12" customFormat="1" ht="12.5" x14ac:dyDescent="0.25">
      <c r="A45" s="10"/>
      <c r="B45" s="39" t="s">
        <v>149</v>
      </c>
      <c r="C45" s="170" t="str">
        <f t="shared" si="0"/>
        <v>FC</v>
      </c>
      <c r="D45" s="49"/>
      <c r="E45" s="6"/>
      <c r="F45" s="35">
        <f t="shared" si="17"/>
        <v>0</v>
      </c>
      <c r="G45" s="36">
        <f t="shared" si="2"/>
        <v>0.1</v>
      </c>
      <c r="H45" s="51">
        <f t="shared" si="18"/>
        <v>0</v>
      </c>
      <c r="I45" s="49"/>
      <c r="J45" s="6"/>
      <c r="K45" s="51">
        <f t="shared" si="19"/>
        <v>0</v>
      </c>
      <c r="L45" s="129">
        <f t="shared" si="20"/>
        <v>0</v>
      </c>
    </row>
    <row r="46" spans="1:12" customFormat="1" ht="12.5" x14ac:dyDescent="0.25">
      <c r="A46" s="10"/>
      <c r="B46" s="39" t="s">
        <v>150</v>
      </c>
      <c r="C46" s="170" t="str">
        <f t="shared" si="0"/>
        <v>FC</v>
      </c>
      <c r="D46" s="49"/>
      <c r="E46" s="6"/>
      <c r="F46" s="35">
        <f t="shared" si="17"/>
        <v>0</v>
      </c>
      <c r="G46" s="36">
        <f t="shared" si="2"/>
        <v>0.1</v>
      </c>
      <c r="H46" s="51">
        <f t="shared" si="18"/>
        <v>0</v>
      </c>
      <c r="I46" s="49"/>
      <c r="J46" s="6"/>
      <c r="K46" s="51">
        <f t="shared" si="19"/>
        <v>0</v>
      </c>
      <c r="L46" s="129">
        <f t="shared" si="20"/>
        <v>0</v>
      </c>
    </row>
    <row r="47" spans="1:12" customFormat="1" ht="12.5" x14ac:dyDescent="0.25">
      <c r="A47" s="10"/>
      <c r="B47" s="39"/>
      <c r="C47" s="170" t="str">
        <f t="shared" si="0"/>
        <v>FC</v>
      </c>
      <c r="D47" s="49"/>
      <c r="E47" s="6"/>
      <c r="F47" s="35">
        <f t="shared" si="17"/>
        <v>0</v>
      </c>
      <c r="G47" s="36">
        <f t="shared" si="2"/>
        <v>0.1</v>
      </c>
      <c r="H47" s="51">
        <f t="shared" si="18"/>
        <v>0</v>
      </c>
      <c r="I47" s="49"/>
      <c r="J47" s="6"/>
      <c r="K47" s="51">
        <f t="shared" si="19"/>
        <v>0</v>
      </c>
      <c r="L47" s="129">
        <f t="shared" si="20"/>
        <v>0</v>
      </c>
    </row>
    <row r="48" spans="1:12" customFormat="1" ht="13" x14ac:dyDescent="0.3">
      <c r="A48" s="230"/>
      <c r="B48" s="181" t="s">
        <v>151</v>
      </c>
      <c r="C48" s="231"/>
      <c r="D48" s="232"/>
      <c r="E48" s="233"/>
      <c r="F48" s="234"/>
      <c r="G48" s="235"/>
      <c r="H48" s="236"/>
      <c r="I48" s="237"/>
      <c r="J48" s="233"/>
      <c r="K48" s="236"/>
      <c r="L48" s="238"/>
    </row>
    <row r="49" spans="1:12" customFormat="1" ht="12.5" x14ac:dyDescent="0.25">
      <c r="A49" s="10"/>
      <c r="B49" s="39" t="s">
        <v>152</v>
      </c>
      <c r="C49" s="170" t="str">
        <f t="shared" si="0"/>
        <v>FC</v>
      </c>
      <c r="D49" s="49">
        <v>1</v>
      </c>
      <c r="E49" s="6"/>
      <c r="F49" s="35">
        <f t="shared" ref="F49:F51" si="21">D49*E49</f>
        <v>0</v>
      </c>
      <c r="G49" s="36">
        <f t="shared" si="2"/>
        <v>0.1</v>
      </c>
      <c r="H49" s="51">
        <f t="shared" ref="H49:H51" si="22">IF(G49&lt;&gt;0,F49/G49,0)</f>
        <v>0</v>
      </c>
      <c r="I49" s="49"/>
      <c r="J49" s="6"/>
      <c r="K49" s="51">
        <f t="shared" ref="K49:K51" si="23">I49*J49</f>
        <v>0</v>
      </c>
      <c r="L49" s="129">
        <f t="shared" ref="L49:L51" si="24">IF(OR(J49&gt;0,H49&gt;0),H49+K49,0)</f>
        <v>0</v>
      </c>
    </row>
    <row r="50" spans="1:12" customFormat="1" ht="12.5" x14ac:dyDescent="0.25">
      <c r="A50" s="10"/>
      <c r="B50" s="39" t="s">
        <v>153</v>
      </c>
      <c r="C50" s="170" t="str">
        <f t="shared" si="0"/>
        <v>FC</v>
      </c>
      <c r="D50" s="49">
        <v>2</v>
      </c>
      <c r="E50" s="6"/>
      <c r="F50" s="35">
        <f t="shared" si="21"/>
        <v>0</v>
      </c>
      <c r="G50" s="36">
        <f t="shared" si="2"/>
        <v>0.1</v>
      </c>
      <c r="H50" s="51">
        <f t="shared" si="22"/>
        <v>0</v>
      </c>
      <c r="I50" s="49"/>
      <c r="J50" s="6"/>
      <c r="K50" s="51">
        <f t="shared" si="23"/>
        <v>0</v>
      </c>
      <c r="L50" s="129">
        <f t="shared" si="24"/>
        <v>0</v>
      </c>
    </row>
    <row r="51" spans="1:12" customFormat="1" ht="12.5" x14ac:dyDescent="0.25">
      <c r="A51" s="10"/>
      <c r="B51" s="39" t="s">
        <v>154</v>
      </c>
      <c r="C51" s="170" t="str">
        <f t="shared" si="0"/>
        <v>FC</v>
      </c>
      <c r="D51" s="49">
        <v>3</v>
      </c>
      <c r="E51" s="6"/>
      <c r="F51" s="35">
        <f t="shared" si="21"/>
        <v>0</v>
      </c>
      <c r="G51" s="36">
        <f t="shared" si="2"/>
        <v>0.1</v>
      </c>
      <c r="H51" s="51">
        <f t="shared" si="22"/>
        <v>0</v>
      </c>
      <c r="I51" s="49"/>
      <c r="J51" s="6"/>
      <c r="K51" s="51">
        <f t="shared" si="23"/>
        <v>0</v>
      </c>
      <c r="L51" s="129">
        <f t="shared" si="24"/>
        <v>0</v>
      </c>
    </row>
    <row r="52" spans="1:12" customFormat="1" ht="12.5" x14ac:dyDescent="0.25">
      <c r="A52" s="10"/>
      <c r="B52" s="39"/>
      <c r="C52" s="170"/>
      <c r="D52" s="49"/>
      <c r="E52" s="6"/>
      <c r="F52" s="35"/>
      <c r="G52" s="36"/>
      <c r="H52" s="51"/>
      <c r="I52" s="49"/>
      <c r="J52" s="6"/>
      <c r="K52" s="51"/>
      <c r="L52" s="129"/>
    </row>
    <row r="53" spans="1:12" customFormat="1" ht="13" x14ac:dyDescent="0.3">
      <c r="A53" s="230"/>
      <c r="B53" s="181" t="s">
        <v>155</v>
      </c>
      <c r="C53" s="231"/>
      <c r="D53" s="232"/>
      <c r="E53" s="233"/>
      <c r="F53" s="234"/>
      <c r="G53" s="235"/>
      <c r="H53" s="236"/>
      <c r="I53" s="237"/>
      <c r="J53" s="233"/>
      <c r="K53" s="236"/>
      <c r="L53" s="238"/>
    </row>
    <row r="54" spans="1:12" customFormat="1" ht="12.5" x14ac:dyDescent="0.25">
      <c r="A54" s="10"/>
      <c r="B54" s="39" t="s">
        <v>156</v>
      </c>
      <c r="C54" s="170" t="str">
        <f t="shared" si="0"/>
        <v>FC</v>
      </c>
      <c r="D54" s="49"/>
      <c r="E54" s="6"/>
      <c r="F54" s="35">
        <f t="shared" ref="F54:F58" si="25">D54*E54</f>
        <v>0</v>
      </c>
      <c r="G54" s="36">
        <f t="shared" si="2"/>
        <v>0.1</v>
      </c>
      <c r="H54" s="51">
        <f t="shared" ref="H54:H58" si="26">IF(G54&lt;&gt;0,F54/G54,0)</f>
        <v>0</v>
      </c>
      <c r="I54" s="49"/>
      <c r="J54" s="6"/>
      <c r="K54" s="51">
        <f t="shared" ref="K54:K58" si="27">I54*J54</f>
        <v>0</v>
      </c>
      <c r="L54" s="129">
        <f t="shared" ref="L54:L58" si="28">IF(OR(J54&gt;0,H54&gt;0),H54+K54,0)</f>
        <v>0</v>
      </c>
    </row>
    <row r="55" spans="1:12" customFormat="1" ht="12.5" x14ac:dyDescent="0.25">
      <c r="A55" s="10"/>
      <c r="B55" s="39" t="s">
        <v>157</v>
      </c>
      <c r="C55" s="170" t="str">
        <f t="shared" si="0"/>
        <v>FC</v>
      </c>
      <c r="D55" s="49">
        <v>10</v>
      </c>
      <c r="E55" s="6"/>
      <c r="F55" s="35">
        <f t="shared" si="25"/>
        <v>0</v>
      </c>
      <c r="G55" s="36">
        <f t="shared" si="2"/>
        <v>0.1</v>
      </c>
      <c r="H55" s="51">
        <f t="shared" si="26"/>
        <v>0</v>
      </c>
      <c r="I55" s="49"/>
      <c r="J55" s="6"/>
      <c r="K55" s="51">
        <f t="shared" si="27"/>
        <v>0</v>
      </c>
      <c r="L55" s="129">
        <f t="shared" si="28"/>
        <v>0</v>
      </c>
    </row>
    <row r="56" spans="1:12" customFormat="1" ht="12.5" x14ac:dyDescent="0.25">
      <c r="A56" s="10"/>
      <c r="B56" s="39" t="s">
        <v>158</v>
      </c>
      <c r="C56" s="170" t="str">
        <f t="shared" si="0"/>
        <v>FC</v>
      </c>
      <c r="D56" s="49">
        <v>10</v>
      </c>
      <c r="E56" s="6"/>
      <c r="F56" s="35">
        <f t="shared" si="25"/>
        <v>0</v>
      </c>
      <c r="G56" s="36">
        <f t="shared" si="2"/>
        <v>0.1</v>
      </c>
      <c r="H56" s="51">
        <f t="shared" si="26"/>
        <v>0</v>
      </c>
      <c r="I56" s="49"/>
      <c r="J56" s="6"/>
      <c r="K56" s="51">
        <f t="shared" si="27"/>
        <v>0</v>
      </c>
      <c r="L56" s="129">
        <f t="shared" si="28"/>
        <v>0</v>
      </c>
    </row>
    <row r="57" spans="1:12" customFormat="1" ht="12.5" x14ac:dyDescent="0.25">
      <c r="A57" s="10"/>
      <c r="B57" s="39" t="s">
        <v>159</v>
      </c>
      <c r="C57" s="170" t="str">
        <f t="shared" si="0"/>
        <v>FC</v>
      </c>
      <c r="D57" s="49">
        <v>100</v>
      </c>
      <c r="E57" s="6"/>
      <c r="F57" s="35">
        <f t="shared" si="25"/>
        <v>0</v>
      </c>
      <c r="G57" s="36">
        <f t="shared" si="2"/>
        <v>0.1</v>
      </c>
      <c r="H57" s="51">
        <f t="shared" si="26"/>
        <v>0</v>
      </c>
      <c r="I57" s="49"/>
      <c r="J57" s="6"/>
      <c r="K57" s="51">
        <f t="shared" si="27"/>
        <v>0</v>
      </c>
      <c r="L57" s="129">
        <f t="shared" si="28"/>
        <v>0</v>
      </c>
    </row>
    <row r="58" spans="1:12" customFormat="1" ht="12.5" x14ac:dyDescent="0.25">
      <c r="A58" s="10"/>
      <c r="B58" s="39" t="s">
        <v>160</v>
      </c>
      <c r="C58" s="170" t="str">
        <f t="shared" si="0"/>
        <v>FC</v>
      </c>
      <c r="D58" s="49">
        <v>100</v>
      </c>
      <c r="E58" s="6"/>
      <c r="F58" s="35">
        <f t="shared" si="25"/>
        <v>0</v>
      </c>
      <c r="G58" s="36">
        <f t="shared" si="2"/>
        <v>0.1</v>
      </c>
      <c r="H58" s="51">
        <f t="shared" si="26"/>
        <v>0</v>
      </c>
      <c r="I58" s="49"/>
      <c r="J58" s="6"/>
      <c r="K58" s="51">
        <f t="shared" si="27"/>
        <v>0</v>
      </c>
      <c r="L58" s="129">
        <f t="shared" si="28"/>
        <v>0</v>
      </c>
    </row>
    <row r="59" spans="1:12" customFormat="1" ht="12.5" x14ac:dyDescent="0.25">
      <c r="A59" s="10"/>
      <c r="B59" s="39" t="s">
        <v>161</v>
      </c>
      <c r="C59" s="170" t="str">
        <f t="shared" si="0"/>
        <v>FC</v>
      </c>
      <c r="D59" s="49">
        <v>100</v>
      </c>
      <c r="E59" s="6"/>
      <c r="F59" s="35">
        <f t="shared" si="17"/>
        <v>0</v>
      </c>
      <c r="G59" s="36">
        <f t="shared" si="2"/>
        <v>0.1</v>
      </c>
      <c r="H59" s="51">
        <f t="shared" si="18"/>
        <v>0</v>
      </c>
      <c r="I59" s="49"/>
      <c r="J59" s="6"/>
      <c r="K59" s="51">
        <f t="shared" si="19"/>
        <v>0</v>
      </c>
      <c r="L59" s="129">
        <f t="shared" si="20"/>
        <v>0</v>
      </c>
    </row>
    <row r="60" spans="1:12" customFormat="1" ht="12.5" x14ac:dyDescent="0.25">
      <c r="A60" s="227"/>
      <c r="B60" s="39" t="s">
        <v>162</v>
      </c>
      <c r="C60" s="170" t="str">
        <f t="shared" si="0"/>
        <v>FC</v>
      </c>
      <c r="D60" s="49">
        <v>100</v>
      </c>
      <c r="E60" s="6"/>
      <c r="F60" s="35">
        <f t="shared" si="17"/>
        <v>0</v>
      </c>
      <c r="G60" s="36">
        <f t="shared" si="2"/>
        <v>0.1</v>
      </c>
      <c r="H60" s="51">
        <f t="shared" si="18"/>
        <v>0</v>
      </c>
      <c r="I60" s="28"/>
      <c r="J60" s="6"/>
      <c r="K60" s="51">
        <f t="shared" si="19"/>
        <v>0</v>
      </c>
      <c r="L60" s="129">
        <f t="shared" si="20"/>
        <v>0</v>
      </c>
    </row>
    <row r="61" spans="1:12" customFormat="1" ht="12.5" x14ac:dyDescent="0.25">
      <c r="A61" s="227"/>
      <c r="B61" s="39" t="s">
        <v>163</v>
      </c>
      <c r="C61" s="170" t="str">
        <f t="shared" si="0"/>
        <v>FC</v>
      </c>
      <c r="D61" s="49">
        <v>100</v>
      </c>
      <c r="E61" s="6"/>
      <c r="F61" s="35">
        <f>D61*E61</f>
        <v>0</v>
      </c>
      <c r="G61" s="36">
        <f t="shared" si="2"/>
        <v>0.1</v>
      </c>
      <c r="H61" s="51">
        <f t="shared" si="18"/>
        <v>0</v>
      </c>
      <c r="I61" s="28"/>
      <c r="J61" s="6"/>
      <c r="K61" s="51">
        <f t="shared" si="19"/>
        <v>0</v>
      </c>
      <c r="L61" s="129">
        <f t="shared" si="20"/>
        <v>0</v>
      </c>
    </row>
    <row r="62" spans="1:12" customFormat="1" ht="12.5" x14ac:dyDescent="0.25">
      <c r="A62" s="227"/>
      <c r="B62" s="39" t="s">
        <v>164</v>
      </c>
      <c r="C62" s="170" t="str">
        <f t="shared" si="0"/>
        <v>FC</v>
      </c>
      <c r="D62" s="49">
        <v>8</v>
      </c>
      <c r="E62" s="6"/>
      <c r="F62" s="35">
        <f t="shared" ref="F62:F65" si="29">D62*E62</f>
        <v>0</v>
      </c>
      <c r="G62" s="36">
        <f t="shared" si="2"/>
        <v>0.1</v>
      </c>
      <c r="H62" s="51">
        <f t="shared" si="18"/>
        <v>0</v>
      </c>
      <c r="I62" s="28"/>
      <c r="J62" s="6"/>
      <c r="K62" s="51">
        <f t="shared" si="19"/>
        <v>0</v>
      </c>
      <c r="L62" s="129">
        <f t="shared" si="20"/>
        <v>0</v>
      </c>
    </row>
    <row r="63" spans="1:12" customFormat="1" ht="12.5" x14ac:dyDescent="0.25">
      <c r="A63" s="227"/>
      <c r="B63" s="39" t="s">
        <v>165</v>
      </c>
      <c r="C63" s="170" t="str">
        <f t="shared" si="0"/>
        <v>FC</v>
      </c>
      <c r="D63" s="49">
        <v>2000</v>
      </c>
      <c r="E63" s="6"/>
      <c r="F63" s="35">
        <f t="shared" si="29"/>
        <v>0</v>
      </c>
      <c r="G63" s="36">
        <f t="shared" si="2"/>
        <v>0.1</v>
      </c>
      <c r="H63" s="51">
        <f t="shared" si="18"/>
        <v>0</v>
      </c>
      <c r="I63" s="28"/>
      <c r="J63" s="6"/>
      <c r="K63" s="51">
        <f t="shared" si="19"/>
        <v>0</v>
      </c>
      <c r="L63" s="129">
        <f t="shared" si="20"/>
        <v>0</v>
      </c>
    </row>
    <row r="64" spans="1:12" customFormat="1" ht="12.5" x14ac:dyDescent="0.25">
      <c r="A64" s="227"/>
      <c r="B64" s="39"/>
      <c r="C64" s="170" t="str">
        <f t="shared" si="0"/>
        <v>FC</v>
      </c>
      <c r="D64" s="49"/>
      <c r="E64" s="6"/>
      <c r="F64" s="35">
        <f t="shared" si="29"/>
        <v>0</v>
      </c>
      <c r="G64" s="36">
        <f t="shared" si="2"/>
        <v>0.1</v>
      </c>
      <c r="H64" s="51">
        <f t="shared" si="18"/>
        <v>0</v>
      </c>
      <c r="I64" s="28"/>
      <c r="J64" s="6"/>
      <c r="K64" s="51"/>
      <c r="L64" s="129"/>
    </row>
    <row r="65" spans="1:12" customFormat="1" ht="12.5" x14ac:dyDescent="0.25">
      <c r="A65" s="227"/>
      <c r="B65" s="39"/>
      <c r="C65" s="170" t="str">
        <f t="shared" si="0"/>
        <v>FC</v>
      </c>
      <c r="D65" s="49"/>
      <c r="E65" s="6"/>
      <c r="F65" s="35">
        <f t="shared" si="29"/>
        <v>0</v>
      </c>
      <c r="G65" s="36">
        <f t="shared" si="2"/>
        <v>0.1</v>
      </c>
      <c r="H65" s="51">
        <f t="shared" si="18"/>
        <v>0</v>
      </c>
      <c r="I65" s="28"/>
      <c r="J65" s="6"/>
      <c r="K65" s="51">
        <f t="shared" ref="K65" si="30">I65*J65</f>
        <v>0</v>
      </c>
      <c r="L65" s="129">
        <f t="shared" ref="L65" si="31">IF(OR(J65&gt;0,H65&gt;0),H65+K65,0)</f>
        <v>0</v>
      </c>
    </row>
    <row r="66" spans="1:12" customFormat="1" ht="13" x14ac:dyDescent="0.3">
      <c r="A66" s="176"/>
      <c r="B66" s="181" t="s">
        <v>166</v>
      </c>
      <c r="C66" s="171"/>
      <c r="D66" s="310"/>
      <c r="E66" s="16"/>
      <c r="F66" s="16"/>
      <c r="G66" s="17"/>
      <c r="H66" s="22"/>
      <c r="I66" s="27"/>
      <c r="J66" s="16"/>
      <c r="K66" s="22"/>
      <c r="L66" s="26"/>
    </row>
    <row r="67" spans="1:12" customFormat="1" ht="12.5" x14ac:dyDescent="0.25">
      <c r="A67" s="227"/>
      <c r="B67" s="39" t="s">
        <v>167</v>
      </c>
      <c r="C67" s="170" t="str">
        <f t="shared" si="0"/>
        <v>FC</v>
      </c>
      <c r="D67" s="49"/>
      <c r="E67" s="6"/>
      <c r="F67" s="35">
        <f t="shared" ref="F67" si="32">D67*E67</f>
        <v>0</v>
      </c>
      <c r="G67" s="36">
        <f t="shared" si="2"/>
        <v>0.1</v>
      </c>
      <c r="H67" s="51">
        <f t="shared" ref="H67" si="33">IF(G67&lt;&gt;0,F67/G67,0)</f>
        <v>0</v>
      </c>
      <c r="I67" s="28"/>
      <c r="J67" s="6"/>
      <c r="K67" s="51">
        <f t="shared" ref="K67" si="34">I67*J67</f>
        <v>0</v>
      </c>
      <c r="L67" s="129">
        <f t="shared" ref="L67" si="35">IF(OR(J67&gt;0,H67&gt;0),H67+K67,0)</f>
        <v>0</v>
      </c>
    </row>
    <row r="68" spans="1:12" customFormat="1" ht="15" customHeight="1" x14ac:dyDescent="0.25">
      <c r="A68" s="227"/>
      <c r="B68" s="228" t="s">
        <v>168</v>
      </c>
      <c r="C68" s="170" t="str">
        <f t="shared" si="0"/>
        <v>FC</v>
      </c>
      <c r="D68" s="49"/>
      <c r="E68" s="6"/>
      <c r="F68" s="35">
        <f>D68*E68</f>
        <v>0</v>
      </c>
      <c r="G68" s="36">
        <f t="shared" si="2"/>
        <v>0.1</v>
      </c>
      <c r="H68" s="51">
        <f t="shared" si="3"/>
        <v>0</v>
      </c>
      <c r="I68" s="222"/>
      <c r="J68" s="6"/>
      <c r="K68" s="51">
        <f t="shared" si="4"/>
        <v>0</v>
      </c>
      <c r="L68" s="129">
        <f t="shared" si="5"/>
        <v>0</v>
      </c>
    </row>
    <row r="69" spans="1:12" customFormat="1" ht="12.5" x14ac:dyDescent="0.25">
      <c r="A69" s="227"/>
      <c r="B69" s="174"/>
      <c r="C69" s="170"/>
      <c r="D69" s="49"/>
      <c r="E69" s="6"/>
      <c r="F69" s="35"/>
      <c r="G69" s="36"/>
      <c r="H69" s="51"/>
      <c r="I69" s="28"/>
      <c r="J69" s="6"/>
      <c r="K69" s="51"/>
      <c r="L69" s="129"/>
    </row>
    <row r="70" spans="1:12" customFormat="1" ht="13" x14ac:dyDescent="0.3">
      <c r="A70" s="176"/>
      <c r="B70" s="181" t="s">
        <v>169</v>
      </c>
      <c r="C70" s="171"/>
      <c r="D70" s="310"/>
      <c r="E70" s="16"/>
      <c r="F70" s="16"/>
      <c r="G70" s="17"/>
      <c r="H70" s="22"/>
      <c r="I70" s="27"/>
      <c r="J70" s="16"/>
      <c r="K70" s="22"/>
      <c r="L70" s="26"/>
    </row>
    <row r="71" spans="1:12" customFormat="1" ht="12.5" x14ac:dyDescent="0.25">
      <c r="A71" s="227"/>
      <c r="B71" s="39" t="s">
        <v>170</v>
      </c>
      <c r="C71" s="170" t="str">
        <f t="shared" si="0"/>
        <v>FC</v>
      </c>
      <c r="D71" s="49"/>
      <c r="E71" s="6"/>
      <c r="F71" s="35">
        <f t="shared" ref="F71" si="36">D71*E71</f>
        <v>0</v>
      </c>
      <c r="G71" s="36">
        <f t="shared" si="2"/>
        <v>0.1</v>
      </c>
      <c r="H71" s="51">
        <f t="shared" ref="H71" si="37">IF(G71&lt;&gt;0,F71/G71,0)</f>
        <v>0</v>
      </c>
      <c r="I71" s="28"/>
      <c r="J71" s="6"/>
      <c r="K71" s="51">
        <f t="shared" ref="K71" si="38">I71*J71</f>
        <v>0</v>
      </c>
      <c r="L71" s="129">
        <f t="shared" si="5"/>
        <v>0</v>
      </c>
    </row>
    <row r="72" spans="1:12" customFormat="1" ht="13" thickBot="1" x14ac:dyDescent="0.3">
      <c r="A72" s="227"/>
      <c r="B72" s="39"/>
      <c r="C72" s="170"/>
      <c r="D72" s="49"/>
      <c r="E72" s="6"/>
      <c r="F72" s="35"/>
      <c r="G72" s="36"/>
      <c r="H72" s="51"/>
      <c r="I72" s="28"/>
      <c r="J72" s="6"/>
      <c r="K72" s="51"/>
      <c r="L72" s="129"/>
    </row>
    <row r="73" spans="1:12" customFormat="1" ht="13.5" thickBot="1" x14ac:dyDescent="0.35">
      <c r="A73" s="312"/>
      <c r="B73" s="178" t="str">
        <f>+"SUB-TOTAL:  "&amp;A15</f>
        <v>SUB-TOTAL:  G3.1</v>
      </c>
      <c r="C73" s="172"/>
      <c r="D73" s="80"/>
      <c r="E73" s="81">
        <f>SUM(E15:E72)</f>
        <v>0</v>
      </c>
      <c r="F73" s="81">
        <f>SUM(F15:F72)</f>
        <v>0</v>
      </c>
      <c r="G73" s="82">
        <f>$B$8</f>
        <v>0.1</v>
      </c>
      <c r="H73" s="127">
        <f>SUM(H15:H72)</f>
        <v>0</v>
      </c>
      <c r="I73" s="128"/>
      <c r="J73" s="127">
        <f>SUM(J15:J72)</f>
        <v>0</v>
      </c>
      <c r="K73" s="127">
        <f>SUM(K15:K72)</f>
        <v>0</v>
      </c>
      <c r="L73" s="123">
        <f>SUM(L15:L72)</f>
        <v>0</v>
      </c>
    </row>
    <row r="74" spans="1:12" customFormat="1" ht="13.5" thickBot="1" x14ac:dyDescent="0.35">
      <c r="A74" s="301"/>
      <c r="B74" s="261" t="s">
        <v>87</v>
      </c>
      <c r="C74" s="262"/>
      <c r="D74" s="263"/>
      <c r="E74" s="264"/>
      <c r="F74" s="264"/>
      <c r="G74" s="265"/>
      <c r="H74" s="264"/>
      <c r="I74" s="266"/>
      <c r="J74" s="264"/>
      <c r="K74" s="267"/>
      <c r="L74" s="123">
        <f>0.15*L73</f>
        <v>0</v>
      </c>
    </row>
    <row r="75" spans="1:12" ht="10.5" x14ac:dyDescent="0.25">
      <c r="D75" s="302"/>
      <c r="E75" s="303"/>
      <c r="F75" s="304"/>
      <c r="H75" s="25"/>
      <c r="I75" s="305"/>
      <c r="J75" s="303"/>
      <c r="K75" s="34"/>
      <c r="L75" s="34"/>
    </row>
    <row r="76" spans="1:12" ht="10.5" x14ac:dyDescent="0.25">
      <c r="D76" s="302"/>
      <c r="E76" s="303"/>
      <c r="F76" s="304"/>
      <c r="H76" s="25"/>
      <c r="I76" s="305"/>
      <c r="J76" s="303"/>
      <c r="K76" s="34"/>
      <c r="L76" s="34"/>
    </row>
    <row r="77" spans="1:12" ht="10.5" x14ac:dyDescent="0.25">
      <c r="D77" s="302"/>
      <c r="E77" s="303"/>
      <c r="F77" s="304"/>
      <c r="H77" s="25"/>
      <c r="I77" s="305"/>
      <c r="J77" s="303"/>
      <c r="K77" s="34"/>
      <c r="L77" s="34"/>
    </row>
    <row r="78" spans="1:12" ht="10.5" x14ac:dyDescent="0.25">
      <c r="D78" s="302"/>
      <c r="E78" s="303"/>
      <c r="F78" s="304"/>
      <c r="H78" s="25"/>
      <c r="I78" s="305"/>
      <c r="J78" s="303"/>
      <c r="K78" s="34"/>
      <c r="L78" s="34"/>
    </row>
    <row r="79" spans="1:12" ht="10.5" x14ac:dyDescent="0.25">
      <c r="D79" s="302"/>
      <c r="E79" s="303"/>
      <c r="F79" s="304"/>
      <c r="H79" s="25"/>
      <c r="I79" s="305"/>
      <c r="J79" s="303"/>
      <c r="K79" s="34"/>
      <c r="L79" s="34"/>
    </row>
    <row r="80" spans="1:12" ht="10.5" x14ac:dyDescent="0.25">
      <c r="D80" s="302"/>
      <c r="E80" s="303"/>
      <c r="F80" s="304"/>
      <c r="H80" s="25"/>
      <c r="I80" s="305"/>
      <c r="J80" s="303"/>
      <c r="K80" s="34"/>
      <c r="L80" s="34"/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4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4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4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4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4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4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4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4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ht="10.5" x14ac:dyDescent="0.25">
      <c r="D98" s="302"/>
      <c r="E98" s="303"/>
      <c r="F98" s="304"/>
      <c r="H98" s="25"/>
      <c r="I98" s="305"/>
      <c r="J98" s="303"/>
      <c r="K98" s="34"/>
      <c r="L98" s="34"/>
    </row>
    <row r="99" spans="4:12" ht="10.5" x14ac:dyDescent="0.25">
      <c r="D99" s="302"/>
      <c r="E99" s="303"/>
      <c r="F99" s="304"/>
      <c r="H99" s="25"/>
      <c r="I99" s="305"/>
      <c r="J99" s="303"/>
      <c r="K99" s="34"/>
      <c r="L99" s="34"/>
    </row>
    <row r="100" spans="4:12" ht="10.5" x14ac:dyDescent="0.25">
      <c r="D100" s="302"/>
      <c r="E100" s="303"/>
      <c r="F100" s="304"/>
      <c r="H100" s="25"/>
      <c r="I100" s="305"/>
      <c r="J100" s="303"/>
      <c r="K100" s="34"/>
      <c r="L100" s="34"/>
    </row>
    <row r="101" spans="4:12" ht="10.5" x14ac:dyDescent="0.25">
      <c r="D101" s="302"/>
      <c r="E101" s="303"/>
      <c r="F101" s="304"/>
      <c r="H101" s="25"/>
      <c r="I101" s="305"/>
      <c r="J101" s="303"/>
      <c r="K101" s="34"/>
      <c r="L101" s="34"/>
    </row>
    <row r="102" spans="4:12" ht="10.5" x14ac:dyDescent="0.25">
      <c r="D102" s="302"/>
      <c r="E102" s="303"/>
      <c r="F102" s="304"/>
      <c r="H102" s="25"/>
      <c r="I102" s="305"/>
      <c r="J102" s="303"/>
      <c r="K102" s="34"/>
      <c r="L102" s="34"/>
    </row>
    <row r="103" spans="4:12" ht="10.5" x14ac:dyDescent="0.25">
      <c r="D103" s="302"/>
      <c r="E103" s="303"/>
      <c r="F103" s="304"/>
      <c r="H103" s="25"/>
      <c r="I103" s="305"/>
      <c r="J103" s="303"/>
      <c r="K103" s="34"/>
      <c r="L103" s="34"/>
    </row>
    <row r="104" spans="4:12" ht="10.5" x14ac:dyDescent="0.25">
      <c r="D104" s="302"/>
      <c r="E104" s="303"/>
      <c r="F104" s="304"/>
      <c r="H104" s="25"/>
      <c r="I104" s="305"/>
      <c r="J104" s="303"/>
      <c r="K104" s="34"/>
      <c r="L104" s="34"/>
    </row>
    <row r="105" spans="4:12" ht="10.5" x14ac:dyDescent="0.25">
      <c r="D105" s="302"/>
      <c r="E105" s="303"/>
      <c r="F105" s="304"/>
      <c r="H105" s="25"/>
      <c r="I105" s="305"/>
      <c r="J105" s="303"/>
      <c r="K105" s="34"/>
      <c r="L105" s="34"/>
    </row>
    <row r="106" spans="4:12" ht="10.5" x14ac:dyDescent="0.25">
      <c r="D106" s="302"/>
      <c r="E106" s="303"/>
      <c r="F106" s="304"/>
      <c r="H106" s="25"/>
      <c r="I106" s="305"/>
      <c r="J106" s="303"/>
      <c r="K106" s="34"/>
      <c r="L106" s="34"/>
    </row>
    <row r="107" spans="4:12" ht="10.5" x14ac:dyDescent="0.25">
      <c r="D107" s="302"/>
      <c r="E107" s="303"/>
      <c r="F107" s="304"/>
      <c r="H107" s="25"/>
      <c r="I107" s="305"/>
      <c r="J107" s="303"/>
      <c r="K107" s="34"/>
      <c r="L107" s="34"/>
    </row>
    <row r="108" spans="4:12" ht="10.5" x14ac:dyDescent="0.25">
      <c r="D108" s="302"/>
      <c r="E108" s="303"/>
      <c r="F108" s="304"/>
      <c r="H108" s="25"/>
      <c r="I108" s="305"/>
      <c r="J108" s="303"/>
      <c r="K108" s="34"/>
      <c r="L108" s="34"/>
    </row>
    <row r="109" spans="4:12" ht="10.5" x14ac:dyDescent="0.25">
      <c r="D109" s="302"/>
      <c r="E109" s="303"/>
      <c r="F109" s="304"/>
      <c r="H109" s="25"/>
      <c r="I109" s="305"/>
      <c r="J109" s="303"/>
      <c r="K109" s="34"/>
      <c r="L109" s="34"/>
    </row>
    <row r="110" spans="4:12" ht="10.5" x14ac:dyDescent="0.25">
      <c r="D110" s="302"/>
      <c r="E110" s="303"/>
      <c r="F110" s="304"/>
      <c r="H110" s="25"/>
      <c r="I110" s="305"/>
      <c r="J110" s="303"/>
      <c r="K110" s="34"/>
      <c r="L110" s="34"/>
    </row>
    <row r="111" spans="4:12" ht="10.5" x14ac:dyDescent="0.25">
      <c r="D111" s="302"/>
      <c r="E111" s="303"/>
      <c r="F111" s="304"/>
      <c r="H111" s="25"/>
      <c r="I111" s="305"/>
      <c r="J111" s="303"/>
      <c r="K111" s="34"/>
      <c r="L111" s="34"/>
    </row>
    <row r="112" spans="4:12" ht="10.5" x14ac:dyDescent="0.25">
      <c r="D112" s="302"/>
      <c r="E112" s="303"/>
      <c r="F112" s="304"/>
      <c r="H112" s="25"/>
      <c r="I112" s="305"/>
      <c r="J112" s="303"/>
      <c r="K112" s="34"/>
      <c r="L112" s="34"/>
    </row>
    <row r="113" spans="4:12" ht="10.5" x14ac:dyDescent="0.25">
      <c r="D113" s="302"/>
      <c r="E113" s="303"/>
      <c r="F113" s="304"/>
      <c r="H113" s="25"/>
      <c r="I113" s="305"/>
      <c r="J113" s="303"/>
      <c r="K113" s="34"/>
      <c r="L113" s="34"/>
    </row>
    <row r="114" spans="4:12" ht="10.5" x14ac:dyDescent="0.25">
      <c r="D114" s="302"/>
      <c r="E114" s="303"/>
      <c r="F114" s="304"/>
      <c r="H114" s="25"/>
      <c r="I114" s="305"/>
      <c r="J114" s="303"/>
      <c r="K114" s="34"/>
      <c r="L114" s="34"/>
    </row>
    <row r="115" spans="4:12" ht="10.5" x14ac:dyDescent="0.25">
      <c r="D115" s="302"/>
      <c r="E115" s="303"/>
      <c r="F115" s="304"/>
      <c r="H115" s="25"/>
      <c r="I115" s="305"/>
      <c r="J115" s="303"/>
      <c r="K115" s="34"/>
      <c r="L115" s="34"/>
    </row>
    <row r="116" spans="4:12" ht="10.5" x14ac:dyDescent="0.25">
      <c r="D116" s="302"/>
      <c r="E116" s="303"/>
      <c r="F116" s="304"/>
      <c r="H116" s="25"/>
      <c r="I116" s="305"/>
      <c r="J116" s="303"/>
      <c r="K116" s="34"/>
      <c r="L116" s="34"/>
    </row>
    <row r="117" spans="4:12" ht="10.5" x14ac:dyDescent="0.25">
      <c r="D117" s="302"/>
      <c r="E117" s="303"/>
      <c r="F117" s="304"/>
      <c r="H117" s="25"/>
      <c r="I117" s="305"/>
      <c r="J117" s="303"/>
      <c r="K117" s="34"/>
      <c r="L117" s="34"/>
    </row>
    <row r="118" spans="4:12" ht="10.5" x14ac:dyDescent="0.25">
      <c r="D118" s="302"/>
      <c r="E118" s="303"/>
      <c r="F118" s="304"/>
      <c r="H118" s="25"/>
      <c r="I118" s="305"/>
      <c r="J118" s="303"/>
      <c r="K118" s="34"/>
      <c r="L118" s="34"/>
    </row>
    <row r="119" spans="4:12" ht="10.5" x14ac:dyDescent="0.25">
      <c r="D119" s="302"/>
      <c r="E119" s="303"/>
      <c r="F119" s="304"/>
      <c r="H119" s="25"/>
      <c r="I119" s="305"/>
      <c r="J119" s="303"/>
      <c r="K119" s="34"/>
      <c r="L119" s="34"/>
    </row>
    <row r="120" spans="4:12" ht="10.5" x14ac:dyDescent="0.25">
      <c r="D120" s="302"/>
      <c r="E120" s="303"/>
      <c r="F120" s="304"/>
      <c r="H120" s="25"/>
      <c r="I120" s="305"/>
      <c r="J120" s="303"/>
      <c r="K120" s="34"/>
      <c r="L120" s="34"/>
    </row>
    <row r="121" spans="4:12" ht="10.5" x14ac:dyDescent="0.25">
      <c r="D121" s="302"/>
      <c r="E121" s="303"/>
      <c r="F121" s="304"/>
      <c r="H121" s="25"/>
      <c r="I121" s="305"/>
      <c r="J121" s="303"/>
      <c r="K121" s="34"/>
      <c r="L121" s="34"/>
    </row>
    <row r="122" spans="4:12" ht="10.5" x14ac:dyDescent="0.25">
      <c r="D122" s="302"/>
      <c r="E122" s="303"/>
      <c r="F122" s="304"/>
      <c r="H122" s="25"/>
      <c r="I122" s="305"/>
      <c r="J122" s="303"/>
      <c r="K122" s="34"/>
      <c r="L122" s="34"/>
    </row>
    <row r="123" spans="4:12" ht="10.5" x14ac:dyDescent="0.25">
      <c r="D123" s="302"/>
      <c r="E123" s="303"/>
      <c r="F123" s="304"/>
      <c r="H123" s="25"/>
      <c r="I123" s="305"/>
      <c r="J123" s="303"/>
      <c r="K123" s="34"/>
      <c r="L123" s="34"/>
    </row>
    <row r="124" spans="4:12" ht="10.5" x14ac:dyDescent="0.25">
      <c r="D124" s="302"/>
      <c r="E124" s="303"/>
      <c r="F124" s="304"/>
      <c r="H124" s="25"/>
      <c r="I124" s="305"/>
      <c r="J124" s="303"/>
      <c r="K124" s="34"/>
      <c r="L124" s="34"/>
    </row>
    <row r="125" spans="4:12" ht="10.5" x14ac:dyDescent="0.25">
      <c r="D125" s="302"/>
      <c r="E125" s="303"/>
      <c r="F125" s="304"/>
      <c r="H125" s="25"/>
      <c r="I125" s="305"/>
      <c r="J125" s="303"/>
      <c r="K125" s="34"/>
      <c r="L125" s="34"/>
    </row>
    <row r="126" spans="4:12" ht="10.5" x14ac:dyDescent="0.25">
      <c r="D126" s="302"/>
      <c r="E126" s="303"/>
      <c r="F126" s="304"/>
      <c r="H126" s="25"/>
      <c r="I126" s="305"/>
      <c r="J126" s="303"/>
      <c r="K126" s="34"/>
      <c r="L126" s="34"/>
    </row>
    <row r="127" spans="4:12" ht="10.5" x14ac:dyDescent="0.25">
      <c r="D127" s="302"/>
      <c r="E127" s="303"/>
      <c r="F127" s="304"/>
      <c r="H127" s="25"/>
      <c r="I127" s="305"/>
      <c r="J127" s="303"/>
      <c r="K127" s="34"/>
      <c r="L127" s="34"/>
    </row>
    <row r="128" spans="4:12" ht="10.5" x14ac:dyDescent="0.25">
      <c r="D128" s="302"/>
      <c r="E128" s="303"/>
      <c r="F128" s="304"/>
      <c r="H128" s="25"/>
      <c r="I128" s="305"/>
      <c r="J128" s="303"/>
      <c r="K128" s="34"/>
      <c r="L128" s="34"/>
    </row>
    <row r="129" spans="1:12" ht="10.5" x14ac:dyDescent="0.25">
      <c r="D129" s="302"/>
      <c r="E129" s="303"/>
      <c r="F129" s="304"/>
      <c r="H129" s="25"/>
      <c r="I129" s="305"/>
      <c r="J129" s="303"/>
      <c r="K129" s="34"/>
      <c r="L129" s="34"/>
    </row>
    <row r="130" spans="1:12" ht="10.5" x14ac:dyDescent="0.25">
      <c r="D130" s="302"/>
      <c r="E130" s="303"/>
      <c r="F130" s="304"/>
      <c r="H130" s="25"/>
      <c r="I130" s="305"/>
      <c r="J130" s="303"/>
      <c r="K130" s="34"/>
      <c r="L130" s="34"/>
    </row>
    <row r="131" spans="1:12" ht="10.5" x14ac:dyDescent="0.25">
      <c r="D131" s="302"/>
      <c r="E131" s="303"/>
      <c r="F131" s="304"/>
      <c r="H131" s="25"/>
      <c r="I131" s="305"/>
      <c r="J131" s="303"/>
      <c r="K131" s="34"/>
      <c r="L131" s="34"/>
    </row>
    <row r="132" spans="1:12" ht="10.5" x14ac:dyDescent="0.25">
      <c r="D132" s="302"/>
      <c r="E132" s="303"/>
      <c r="F132" s="304"/>
      <c r="H132" s="25"/>
      <c r="I132" s="305"/>
      <c r="J132" s="303"/>
      <c r="K132" s="34"/>
      <c r="L132" s="34"/>
    </row>
    <row r="133" spans="1:12" ht="10.5" x14ac:dyDescent="0.25">
      <c r="D133" s="302"/>
      <c r="E133" s="303"/>
      <c r="F133" s="304"/>
      <c r="H133" s="25"/>
      <c r="I133" s="305"/>
      <c r="J133" s="303"/>
      <c r="K133" s="34"/>
      <c r="L133" s="34"/>
    </row>
    <row r="134" spans="1:12" x14ac:dyDescent="0.2">
      <c r="E134" s="306"/>
      <c r="F134" s="307"/>
    </row>
    <row r="135" spans="1:12" x14ac:dyDescent="0.2">
      <c r="E135" s="306"/>
      <c r="F135" s="307"/>
    </row>
    <row r="136" spans="1:12" customFormat="1" x14ac:dyDescent="0.2">
      <c r="A136" s="2"/>
      <c r="B136" s="2"/>
      <c r="C136" s="2"/>
      <c r="D136" s="2"/>
      <c r="E136" s="306"/>
      <c r="F136" s="307"/>
      <c r="J136" s="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B2161-4BCB-4D4C-8DED-B7E4C0239924}">
  <sheetPr>
    <tabColor rgb="FF00B050"/>
  </sheetPr>
  <dimension ref="A1:L136"/>
  <sheetViews>
    <sheetView showGridLines="0" topLeftCell="A19" zoomScale="90" zoomScaleNormal="90" workbookViewId="0">
      <selection activeCell="Q74" sqref="Q74"/>
    </sheetView>
  </sheetViews>
  <sheetFormatPr defaultColWidth="9.33203125" defaultRowHeight="10" x14ac:dyDescent="0.2"/>
  <cols>
    <col min="1" max="1" width="20.44140625" style="2" customWidth="1"/>
    <col min="2" max="2" width="64.44140625" style="2" bestFit="1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131</v>
      </c>
      <c r="B1" s="330"/>
      <c r="C1"/>
      <c r="D1"/>
      <c r="E1"/>
      <c r="J1"/>
    </row>
    <row r="2" spans="1:12" customFormat="1" ht="13" x14ac:dyDescent="0.3">
      <c r="A2" s="376" t="s">
        <v>28</v>
      </c>
      <c r="B2" s="37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58</v>
      </c>
      <c r="C5" s="292"/>
      <c r="D5" s="292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3" t="s">
        <v>33</v>
      </c>
      <c r="B6" s="124" t="s">
        <v>195</v>
      </c>
      <c r="C6" s="292"/>
      <c r="D6" s="292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7" t="s">
        <v>37</v>
      </c>
      <c r="D10" s="378"/>
      <c r="E10" s="378"/>
      <c r="F10" s="378"/>
      <c r="G10" s="378"/>
      <c r="H10" s="379"/>
      <c r="I10" s="377" t="s">
        <v>38</v>
      </c>
      <c r="J10" s="378"/>
      <c r="K10" s="379"/>
      <c r="L10" s="67"/>
    </row>
    <row r="11" spans="1:12" customFormat="1" ht="13" thickBot="1" x14ac:dyDescent="0.3">
      <c r="A11" s="3"/>
      <c r="B11" s="3"/>
      <c r="C11" s="380"/>
      <c r="D11" s="381"/>
      <c r="E11" s="381"/>
      <c r="F11" s="381"/>
      <c r="G11" s="381"/>
      <c r="H11" s="382"/>
      <c r="I11" s="380"/>
      <c r="J11" s="381"/>
      <c r="K11" s="382"/>
      <c r="L11" s="68"/>
    </row>
    <row r="12" spans="1:12" customFormat="1" ht="14.5" customHeight="1" x14ac:dyDescent="0.2">
      <c r="A12" s="363" t="s">
        <v>39</v>
      </c>
      <c r="B12" s="360" t="s">
        <v>132</v>
      </c>
      <c r="C12" s="38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118" t="s">
        <v>42</v>
      </c>
      <c r="J12" s="357" t="s">
        <v>47</v>
      </c>
      <c r="K12" s="360" t="s">
        <v>48</v>
      </c>
      <c r="L12" s="373" t="s">
        <v>49</v>
      </c>
    </row>
    <row r="13" spans="1:12" customFormat="1" ht="13" x14ac:dyDescent="0.2">
      <c r="A13" s="364"/>
      <c r="B13" s="361"/>
      <c r="C13" s="384"/>
      <c r="D13" s="70"/>
      <c r="E13" s="358"/>
      <c r="F13" s="358"/>
      <c r="G13" s="358"/>
      <c r="H13" s="361"/>
      <c r="I13" s="119"/>
      <c r="J13" s="358"/>
      <c r="K13" s="361"/>
      <c r="L13" s="374"/>
    </row>
    <row r="14" spans="1:12" customFormat="1" ht="13" x14ac:dyDescent="0.2">
      <c r="A14" s="371"/>
      <c r="B14" s="370"/>
      <c r="C14" s="385"/>
      <c r="D14" s="121"/>
      <c r="E14" s="372"/>
      <c r="F14" s="372"/>
      <c r="G14" s="372"/>
      <c r="H14" s="370"/>
      <c r="I14" s="120"/>
      <c r="J14" s="372"/>
      <c r="K14" s="370"/>
      <c r="L14" s="375"/>
    </row>
    <row r="15" spans="1:12" customFormat="1" ht="14" x14ac:dyDescent="0.3">
      <c r="A15" s="37" t="str">
        <f>B5</f>
        <v>G3.1</v>
      </c>
      <c r="B15" s="42" t="str">
        <f>B6</f>
        <v>St. Halena</v>
      </c>
      <c r="C15" s="41"/>
      <c r="D15" s="38"/>
      <c r="E15" s="38"/>
      <c r="F15" s="74"/>
      <c r="G15" s="74"/>
      <c r="H15" s="75"/>
      <c r="I15" s="41"/>
      <c r="J15" s="38"/>
      <c r="K15" s="75"/>
      <c r="L15" s="150"/>
    </row>
    <row r="16" spans="1:12" customFormat="1" ht="37.5" x14ac:dyDescent="0.3">
      <c r="A16" s="18"/>
      <c r="B16" s="173" t="s">
        <v>133</v>
      </c>
      <c r="C16" s="171"/>
      <c r="D16" s="310"/>
      <c r="E16" s="16"/>
      <c r="F16" s="16"/>
      <c r="G16" s="17"/>
      <c r="H16" s="22"/>
      <c r="I16" s="27"/>
      <c r="J16" s="16"/>
      <c r="K16" s="22"/>
      <c r="L16" s="26"/>
    </row>
    <row r="17" spans="1:12" customFormat="1" ht="13" x14ac:dyDescent="0.3">
      <c r="A17" s="311"/>
      <c r="B17" s="239"/>
      <c r="C17" s="231"/>
      <c r="D17" s="245"/>
      <c r="E17" s="233"/>
      <c r="F17" s="233"/>
      <c r="G17" s="240"/>
      <c r="H17" s="241"/>
      <c r="I17" s="242"/>
      <c r="J17" s="233"/>
      <c r="K17" s="241"/>
      <c r="L17" s="243"/>
    </row>
    <row r="18" spans="1:12" customFormat="1" ht="13" x14ac:dyDescent="0.3">
      <c r="A18" s="169"/>
      <c r="B18" s="181" t="s">
        <v>134</v>
      </c>
      <c r="C18" s="171"/>
      <c r="D18" s="310"/>
      <c r="E18" s="16"/>
      <c r="F18" s="16"/>
      <c r="G18" s="17"/>
      <c r="H18" s="22"/>
      <c r="I18" s="27"/>
      <c r="J18" s="16"/>
      <c r="K18" s="22"/>
      <c r="L18" s="26"/>
    </row>
    <row r="19" spans="1:12" customFormat="1" ht="13" x14ac:dyDescent="0.3">
      <c r="A19" s="230"/>
      <c r="B19" s="181" t="s">
        <v>135</v>
      </c>
      <c r="C19" s="231"/>
      <c r="D19" s="232"/>
      <c r="E19" s="233"/>
      <c r="F19" s="234"/>
      <c r="G19" s="235"/>
      <c r="H19" s="236"/>
      <c r="I19" s="237"/>
      <c r="J19" s="233"/>
      <c r="K19" s="236"/>
      <c r="L19" s="238"/>
    </row>
    <row r="20" spans="1:12" customFormat="1" ht="12.5" x14ac:dyDescent="0.25">
      <c r="A20" s="10"/>
      <c r="B20" s="39" t="s">
        <v>136</v>
      </c>
      <c r="C20" s="170" t="str">
        <f t="shared" ref="C20:C71" si="0">$B$7</f>
        <v>FC</v>
      </c>
      <c r="D20" s="49">
        <v>4</v>
      </c>
      <c r="E20" s="6"/>
      <c r="F20" s="35">
        <f t="shared" ref="F20:F23" si="1">D20*E20</f>
        <v>0</v>
      </c>
      <c r="G20" s="36">
        <f t="shared" ref="G20:G71" si="2">$B$8</f>
        <v>0.1</v>
      </c>
      <c r="H20" s="51">
        <f t="shared" ref="H20:H68" si="3">IF(G20&lt;&gt;0,F20/G20,0)</f>
        <v>0</v>
      </c>
      <c r="I20" s="49"/>
      <c r="J20" s="6"/>
      <c r="K20" s="51">
        <f t="shared" ref="K20:K68" si="4">I20*J20</f>
        <v>0</v>
      </c>
      <c r="L20" s="129">
        <f t="shared" ref="L20:L71" si="5">IF(OR(J20&gt;0,H20&gt;0),H20+K20,0)</f>
        <v>0</v>
      </c>
    </row>
    <row r="21" spans="1:12" customFormat="1" ht="12.5" x14ac:dyDescent="0.25">
      <c r="A21" s="10"/>
      <c r="B21" s="39" t="s">
        <v>137</v>
      </c>
      <c r="C21" s="170" t="str">
        <f t="shared" si="0"/>
        <v>FC</v>
      </c>
      <c r="D21" s="49">
        <v>1</v>
      </c>
      <c r="E21" s="6"/>
      <c r="F21" s="35">
        <f t="shared" si="1"/>
        <v>0</v>
      </c>
      <c r="G21" s="36">
        <f t="shared" si="2"/>
        <v>0.1</v>
      </c>
      <c r="H21" s="51">
        <f t="shared" si="3"/>
        <v>0</v>
      </c>
      <c r="I21" s="49"/>
      <c r="J21" s="6"/>
      <c r="K21" s="51">
        <f t="shared" si="4"/>
        <v>0</v>
      </c>
      <c r="L21" s="129">
        <f t="shared" si="5"/>
        <v>0</v>
      </c>
    </row>
    <row r="22" spans="1:12" customFormat="1" ht="12.5" x14ac:dyDescent="0.25">
      <c r="A22" s="10"/>
      <c r="B22" s="39" t="s">
        <v>138</v>
      </c>
      <c r="C22" s="170" t="str">
        <f t="shared" si="0"/>
        <v>FC</v>
      </c>
      <c r="D22" s="49">
        <v>2</v>
      </c>
      <c r="E22" s="6"/>
      <c r="F22" s="35">
        <f t="shared" si="1"/>
        <v>0</v>
      </c>
      <c r="G22" s="36">
        <f t="shared" si="2"/>
        <v>0.1</v>
      </c>
      <c r="H22" s="51">
        <f t="shared" si="3"/>
        <v>0</v>
      </c>
      <c r="I22" s="49"/>
      <c r="J22" s="6"/>
      <c r="K22" s="51">
        <f t="shared" si="4"/>
        <v>0</v>
      </c>
      <c r="L22" s="129">
        <f t="shared" si="5"/>
        <v>0</v>
      </c>
    </row>
    <row r="23" spans="1:12" customFormat="1" ht="12.5" x14ac:dyDescent="0.25">
      <c r="A23" s="227"/>
      <c r="B23" s="39" t="s">
        <v>139</v>
      </c>
      <c r="C23" s="170" t="str">
        <f t="shared" si="0"/>
        <v>FC</v>
      </c>
      <c r="D23" s="49">
        <v>1</v>
      </c>
      <c r="E23" s="6"/>
      <c r="F23" s="35">
        <f t="shared" si="1"/>
        <v>0</v>
      </c>
      <c r="G23" s="36">
        <f t="shared" si="2"/>
        <v>0.1</v>
      </c>
      <c r="H23" s="51">
        <f t="shared" si="3"/>
        <v>0</v>
      </c>
      <c r="I23" s="28"/>
      <c r="J23" s="6"/>
      <c r="K23" s="51">
        <f t="shared" si="4"/>
        <v>0</v>
      </c>
      <c r="L23" s="129">
        <f t="shared" si="5"/>
        <v>0</v>
      </c>
    </row>
    <row r="24" spans="1:12" customFormat="1" ht="12.5" x14ac:dyDescent="0.25">
      <c r="A24" s="227"/>
      <c r="B24" s="39" t="s">
        <v>140</v>
      </c>
      <c r="C24" s="170" t="str">
        <f t="shared" si="0"/>
        <v>FC</v>
      </c>
      <c r="D24" s="49">
        <v>1</v>
      </c>
      <c r="E24" s="6"/>
      <c r="F24" s="35">
        <f>D24*E24</f>
        <v>0</v>
      </c>
      <c r="G24" s="36">
        <f t="shared" si="2"/>
        <v>0.1</v>
      </c>
      <c r="H24" s="51">
        <f t="shared" si="3"/>
        <v>0</v>
      </c>
      <c r="I24" s="28"/>
      <c r="J24" s="6"/>
      <c r="K24" s="51">
        <f t="shared" si="4"/>
        <v>0</v>
      </c>
      <c r="L24" s="129">
        <f t="shared" si="5"/>
        <v>0</v>
      </c>
    </row>
    <row r="25" spans="1:12" customFormat="1" ht="12.5" x14ac:dyDescent="0.25">
      <c r="A25" s="227"/>
      <c r="B25" s="39" t="s">
        <v>141</v>
      </c>
      <c r="C25" s="170" t="str">
        <f t="shared" si="0"/>
        <v>FC</v>
      </c>
      <c r="D25" s="49">
        <v>2</v>
      </c>
      <c r="E25" s="6"/>
      <c r="F25" s="35">
        <f t="shared" ref="F25:F26" si="6">D25*E25</f>
        <v>0</v>
      </c>
      <c r="G25" s="36">
        <f t="shared" si="2"/>
        <v>0.1</v>
      </c>
      <c r="H25" s="51">
        <f t="shared" si="3"/>
        <v>0</v>
      </c>
      <c r="I25" s="28"/>
      <c r="J25" s="6"/>
      <c r="K25" s="51">
        <f t="shared" si="4"/>
        <v>0</v>
      </c>
      <c r="L25" s="129">
        <f t="shared" si="5"/>
        <v>0</v>
      </c>
    </row>
    <row r="26" spans="1:12" customFormat="1" ht="12.5" x14ac:dyDescent="0.25">
      <c r="A26" s="227"/>
      <c r="B26" s="39" t="s">
        <v>142</v>
      </c>
      <c r="C26" s="170" t="str">
        <f t="shared" si="0"/>
        <v>FC</v>
      </c>
      <c r="D26" s="49">
        <v>1</v>
      </c>
      <c r="E26" s="6"/>
      <c r="F26" s="35">
        <f t="shared" si="6"/>
        <v>0</v>
      </c>
      <c r="G26" s="36">
        <f t="shared" si="2"/>
        <v>0.1</v>
      </c>
      <c r="H26" s="51">
        <f t="shared" si="3"/>
        <v>0</v>
      </c>
      <c r="I26" s="28"/>
      <c r="J26" s="6"/>
      <c r="K26" s="51">
        <f t="shared" si="4"/>
        <v>0</v>
      </c>
      <c r="L26" s="129">
        <f t="shared" si="5"/>
        <v>0</v>
      </c>
    </row>
    <row r="27" spans="1:12" customFormat="1" ht="12.5" x14ac:dyDescent="0.25">
      <c r="A27" s="227"/>
      <c r="B27" s="229"/>
      <c r="C27" s="170"/>
      <c r="D27" s="49"/>
      <c r="E27" s="6"/>
      <c r="F27" s="35"/>
      <c r="G27" s="36"/>
      <c r="H27" s="51"/>
      <c r="I27" s="28"/>
      <c r="J27" s="6"/>
      <c r="K27" s="51"/>
      <c r="L27" s="129"/>
    </row>
    <row r="28" spans="1:12" customFormat="1" ht="12.5" x14ac:dyDescent="0.25">
      <c r="A28" s="227"/>
      <c r="B28" s="39"/>
      <c r="C28" s="170"/>
      <c r="D28" s="49"/>
      <c r="E28" s="6"/>
      <c r="F28" s="35"/>
      <c r="G28" s="36"/>
      <c r="H28" s="51"/>
      <c r="I28" s="244"/>
      <c r="J28" s="6"/>
      <c r="K28" s="51"/>
      <c r="L28" s="129"/>
    </row>
    <row r="29" spans="1:12" customFormat="1" ht="13" x14ac:dyDescent="0.3">
      <c r="A29" s="230"/>
      <c r="B29" s="181" t="s">
        <v>143</v>
      </c>
      <c r="C29" s="231"/>
      <c r="D29" s="232"/>
      <c r="E29" s="233"/>
      <c r="F29" s="234"/>
      <c r="G29" s="235"/>
      <c r="H29" s="236"/>
      <c r="I29" s="237"/>
      <c r="J29" s="233"/>
      <c r="K29" s="236"/>
      <c r="L29" s="238"/>
    </row>
    <row r="30" spans="1:12" customFormat="1" ht="12.5" x14ac:dyDescent="0.25">
      <c r="A30" s="10"/>
      <c r="B30" s="39" t="s">
        <v>144</v>
      </c>
      <c r="C30" s="170" t="str">
        <f t="shared" si="0"/>
        <v>FC</v>
      </c>
      <c r="D30" s="49">
        <f>2*2</f>
        <v>4</v>
      </c>
      <c r="E30" s="6"/>
      <c r="F30" s="35">
        <f t="shared" ref="F30:F33" si="7">D30*E30</f>
        <v>0</v>
      </c>
      <c r="G30" s="36">
        <f t="shared" si="2"/>
        <v>0.1</v>
      </c>
      <c r="H30" s="51">
        <f t="shared" ref="H30:H35" si="8">IF(G30&lt;&gt;0,F30/G30,0)</f>
        <v>0</v>
      </c>
      <c r="I30" s="49"/>
      <c r="J30" s="6"/>
      <c r="K30" s="51">
        <f t="shared" ref="K30:K34" si="9">I30*J30</f>
        <v>0</v>
      </c>
      <c r="L30" s="129">
        <f t="shared" ref="L30:L34" si="10">IF(OR(J30&gt;0,H30&gt;0),H30+K30,0)</f>
        <v>0</v>
      </c>
    </row>
    <row r="31" spans="1:12" customFormat="1" ht="12.5" x14ac:dyDescent="0.25">
      <c r="A31" s="10"/>
      <c r="B31" s="39" t="s">
        <v>137</v>
      </c>
      <c r="C31" s="170" t="str">
        <f t="shared" si="0"/>
        <v>FC</v>
      </c>
      <c r="D31" s="49">
        <f>2*1</f>
        <v>2</v>
      </c>
      <c r="E31" s="6"/>
      <c r="F31" s="35">
        <f t="shared" si="7"/>
        <v>0</v>
      </c>
      <c r="G31" s="36">
        <f t="shared" si="2"/>
        <v>0.1</v>
      </c>
      <c r="H31" s="51">
        <f t="shared" si="8"/>
        <v>0</v>
      </c>
      <c r="I31" s="49"/>
      <c r="J31" s="6"/>
      <c r="K31" s="51">
        <f t="shared" si="9"/>
        <v>0</v>
      </c>
      <c r="L31" s="129">
        <f t="shared" si="10"/>
        <v>0</v>
      </c>
    </row>
    <row r="32" spans="1:12" customFormat="1" ht="12.5" x14ac:dyDescent="0.25">
      <c r="A32" s="10"/>
      <c r="B32" s="39" t="s">
        <v>138</v>
      </c>
      <c r="C32" s="170" t="str">
        <f t="shared" si="0"/>
        <v>FC</v>
      </c>
      <c r="D32" s="49">
        <f>2*2</f>
        <v>4</v>
      </c>
      <c r="E32" s="6"/>
      <c r="F32" s="35">
        <f t="shared" si="7"/>
        <v>0</v>
      </c>
      <c r="G32" s="36">
        <f t="shared" si="2"/>
        <v>0.1</v>
      </c>
      <c r="H32" s="51">
        <f t="shared" si="8"/>
        <v>0</v>
      </c>
      <c r="I32" s="49"/>
      <c r="J32" s="6"/>
      <c r="K32" s="51">
        <f t="shared" si="9"/>
        <v>0</v>
      </c>
      <c r="L32" s="129">
        <f t="shared" si="10"/>
        <v>0</v>
      </c>
    </row>
    <row r="33" spans="1:12" customFormat="1" ht="12.5" x14ac:dyDescent="0.25">
      <c r="A33" s="227"/>
      <c r="B33" s="39" t="s">
        <v>188</v>
      </c>
      <c r="C33" s="170" t="str">
        <f t="shared" si="0"/>
        <v>FC</v>
      </c>
      <c r="D33" s="49">
        <f>2*1</f>
        <v>2</v>
      </c>
      <c r="E33" s="6"/>
      <c r="F33" s="35">
        <f t="shared" si="7"/>
        <v>0</v>
      </c>
      <c r="G33" s="36">
        <f t="shared" si="2"/>
        <v>0.1</v>
      </c>
      <c r="H33" s="51">
        <f t="shared" si="8"/>
        <v>0</v>
      </c>
      <c r="I33" s="28"/>
      <c r="J33" s="6"/>
      <c r="K33" s="51">
        <f t="shared" si="9"/>
        <v>0</v>
      </c>
      <c r="L33" s="129">
        <f t="shared" si="10"/>
        <v>0</v>
      </c>
    </row>
    <row r="34" spans="1:12" customFormat="1" ht="12.5" x14ac:dyDescent="0.25">
      <c r="A34" s="227"/>
      <c r="B34" s="39" t="s">
        <v>140</v>
      </c>
      <c r="C34" s="170" t="str">
        <f t="shared" si="0"/>
        <v>FC</v>
      </c>
      <c r="D34" s="49">
        <f>2*1</f>
        <v>2</v>
      </c>
      <c r="E34" s="6"/>
      <c r="F34" s="35">
        <f>D34*E34</f>
        <v>0</v>
      </c>
      <c r="G34" s="36">
        <f t="shared" si="2"/>
        <v>0.1</v>
      </c>
      <c r="H34" s="51">
        <f t="shared" si="8"/>
        <v>0</v>
      </c>
      <c r="I34" s="28"/>
      <c r="J34" s="6"/>
      <c r="K34" s="51">
        <f t="shared" si="9"/>
        <v>0</v>
      </c>
      <c r="L34" s="129">
        <f t="shared" si="10"/>
        <v>0</v>
      </c>
    </row>
    <row r="35" spans="1:12" customFormat="1" ht="12.5" x14ac:dyDescent="0.25">
      <c r="A35" s="227"/>
      <c r="B35" s="39"/>
      <c r="C35" s="170" t="str">
        <f t="shared" si="0"/>
        <v>FC</v>
      </c>
      <c r="D35" s="49"/>
      <c r="E35" s="6"/>
      <c r="F35" s="35">
        <f t="shared" ref="F35" si="11">D35*E35</f>
        <v>0</v>
      </c>
      <c r="G35" s="36">
        <f t="shared" si="2"/>
        <v>0.1</v>
      </c>
      <c r="H35" s="51">
        <f t="shared" si="8"/>
        <v>0</v>
      </c>
      <c r="I35" s="28"/>
      <c r="J35" s="6"/>
      <c r="K35" s="51"/>
      <c r="L35" s="129"/>
    </row>
    <row r="36" spans="1:12" customFormat="1" ht="13" x14ac:dyDescent="0.3">
      <c r="A36" s="230"/>
      <c r="B36" s="181" t="s">
        <v>145</v>
      </c>
      <c r="C36" s="231"/>
      <c r="D36" s="232"/>
      <c r="E36" s="233"/>
      <c r="F36" s="234"/>
      <c r="G36" s="235"/>
      <c r="H36" s="236"/>
      <c r="I36" s="237"/>
      <c r="J36" s="233"/>
      <c r="K36" s="236"/>
      <c r="L36" s="238"/>
    </row>
    <row r="37" spans="1:12" customFormat="1" ht="12.5" x14ac:dyDescent="0.25">
      <c r="A37" s="10"/>
      <c r="B37" s="39" t="s">
        <v>146</v>
      </c>
      <c r="C37" s="170" t="str">
        <f t="shared" si="0"/>
        <v>FC</v>
      </c>
      <c r="D37" s="49">
        <f>3*2</f>
        <v>6</v>
      </c>
      <c r="E37" s="6"/>
      <c r="F37" s="35">
        <f t="shared" ref="F37:F40" si="12">D37*E37</f>
        <v>0</v>
      </c>
      <c r="G37" s="36">
        <f t="shared" si="2"/>
        <v>0.1</v>
      </c>
      <c r="H37" s="51">
        <f t="shared" ref="H37:H42" si="13">IF(G37&lt;&gt;0,F37/G37,0)</f>
        <v>0</v>
      </c>
      <c r="I37" s="49"/>
      <c r="J37" s="6"/>
      <c r="K37" s="51">
        <f t="shared" ref="K37:K41" si="14">I37*J37</f>
        <v>0</v>
      </c>
      <c r="L37" s="129">
        <f t="shared" ref="L37:L41" si="15">IF(OR(J37&gt;0,H37&gt;0),H37+K37,0)</f>
        <v>0</v>
      </c>
    </row>
    <row r="38" spans="1:12" customFormat="1" ht="12.5" x14ac:dyDescent="0.25">
      <c r="A38" s="10"/>
      <c r="B38" s="39" t="s">
        <v>137</v>
      </c>
      <c r="C38" s="170" t="str">
        <f t="shared" si="0"/>
        <v>FC</v>
      </c>
      <c r="D38" s="49">
        <f>3*1</f>
        <v>3</v>
      </c>
      <c r="E38" s="6"/>
      <c r="F38" s="35">
        <f t="shared" si="12"/>
        <v>0</v>
      </c>
      <c r="G38" s="36">
        <f t="shared" si="2"/>
        <v>0.1</v>
      </c>
      <c r="H38" s="51">
        <f t="shared" si="13"/>
        <v>0</v>
      </c>
      <c r="I38" s="49"/>
      <c r="J38" s="6"/>
      <c r="K38" s="51">
        <f t="shared" si="14"/>
        <v>0</v>
      </c>
      <c r="L38" s="129">
        <f t="shared" si="15"/>
        <v>0</v>
      </c>
    </row>
    <row r="39" spans="1:12" customFormat="1" ht="12.5" x14ac:dyDescent="0.25">
      <c r="A39" s="10"/>
      <c r="B39" s="39" t="s">
        <v>138</v>
      </c>
      <c r="C39" s="170" t="str">
        <f t="shared" si="0"/>
        <v>FC</v>
      </c>
      <c r="D39" s="49">
        <f>3*2</f>
        <v>6</v>
      </c>
      <c r="E39" s="6"/>
      <c r="F39" s="35">
        <f t="shared" si="12"/>
        <v>0</v>
      </c>
      <c r="G39" s="36">
        <f t="shared" si="2"/>
        <v>0.1</v>
      </c>
      <c r="H39" s="51">
        <f t="shared" si="13"/>
        <v>0</v>
      </c>
      <c r="I39" s="49"/>
      <c r="J39" s="6"/>
      <c r="K39" s="51">
        <f t="shared" si="14"/>
        <v>0</v>
      </c>
      <c r="L39" s="129">
        <f t="shared" si="15"/>
        <v>0</v>
      </c>
    </row>
    <row r="40" spans="1:12" customFormat="1" ht="12.5" x14ac:dyDescent="0.25">
      <c r="A40" s="227"/>
      <c r="B40" s="39" t="s">
        <v>188</v>
      </c>
      <c r="C40" s="170" t="str">
        <f t="shared" si="0"/>
        <v>FC</v>
      </c>
      <c r="D40" s="49">
        <f>3*1</f>
        <v>3</v>
      </c>
      <c r="E40" s="6"/>
      <c r="F40" s="35">
        <f t="shared" si="12"/>
        <v>0</v>
      </c>
      <c r="G40" s="36">
        <f t="shared" si="2"/>
        <v>0.1</v>
      </c>
      <c r="H40" s="51">
        <f t="shared" si="13"/>
        <v>0</v>
      </c>
      <c r="I40" s="28"/>
      <c r="J40" s="6"/>
      <c r="K40" s="51">
        <f t="shared" si="14"/>
        <v>0</v>
      </c>
      <c r="L40" s="129">
        <f t="shared" si="15"/>
        <v>0</v>
      </c>
    </row>
    <row r="41" spans="1:12" customFormat="1" ht="12.5" x14ac:dyDescent="0.25">
      <c r="A41" s="227"/>
      <c r="B41" s="39" t="s">
        <v>140</v>
      </c>
      <c r="C41" s="170" t="str">
        <f t="shared" si="0"/>
        <v>FC</v>
      </c>
      <c r="D41" s="49">
        <f>3*1</f>
        <v>3</v>
      </c>
      <c r="E41" s="6"/>
      <c r="F41" s="35">
        <f>D41*E41</f>
        <v>0</v>
      </c>
      <c r="G41" s="36">
        <f t="shared" si="2"/>
        <v>0.1</v>
      </c>
      <c r="H41" s="51">
        <f t="shared" si="13"/>
        <v>0</v>
      </c>
      <c r="I41" s="28"/>
      <c r="J41" s="6"/>
      <c r="K41" s="51">
        <f t="shared" si="14"/>
        <v>0</v>
      </c>
      <c r="L41" s="129">
        <f t="shared" si="15"/>
        <v>0</v>
      </c>
    </row>
    <row r="42" spans="1:12" customFormat="1" ht="12.5" x14ac:dyDescent="0.25">
      <c r="A42" s="227"/>
      <c r="B42" s="39"/>
      <c r="C42" s="170" t="str">
        <f t="shared" si="0"/>
        <v>FC</v>
      </c>
      <c r="D42" s="49"/>
      <c r="E42" s="6"/>
      <c r="F42" s="35">
        <f t="shared" ref="F42" si="16">D42*E42</f>
        <v>0</v>
      </c>
      <c r="G42" s="36">
        <f t="shared" si="2"/>
        <v>0.1</v>
      </c>
      <c r="H42" s="51">
        <f t="shared" si="13"/>
        <v>0</v>
      </c>
      <c r="I42" s="28"/>
      <c r="J42" s="6"/>
      <c r="K42" s="51"/>
      <c r="L42" s="129"/>
    </row>
    <row r="43" spans="1:12" customFormat="1" ht="13" x14ac:dyDescent="0.3">
      <c r="A43" s="230"/>
      <c r="B43" s="181" t="s">
        <v>147</v>
      </c>
      <c r="C43" s="231"/>
      <c r="D43" s="232"/>
      <c r="E43" s="233"/>
      <c r="F43" s="234"/>
      <c r="G43" s="235"/>
      <c r="H43" s="236"/>
      <c r="I43" s="237"/>
      <c r="J43" s="233"/>
      <c r="K43" s="236"/>
      <c r="L43" s="238"/>
    </row>
    <row r="44" spans="1:12" customFormat="1" ht="12.5" x14ac:dyDescent="0.25">
      <c r="A44" s="10"/>
      <c r="B44" s="39" t="s">
        <v>148</v>
      </c>
      <c r="C44" s="170" t="str">
        <f t="shared" si="0"/>
        <v>FC</v>
      </c>
      <c r="D44" s="49"/>
      <c r="E44" s="6"/>
      <c r="F44" s="35">
        <f t="shared" ref="F44:F60" si="17">D44*E44</f>
        <v>0</v>
      </c>
      <c r="G44" s="36">
        <f t="shared" si="2"/>
        <v>0.1</v>
      </c>
      <c r="H44" s="51">
        <f t="shared" ref="H44:H65" si="18">IF(G44&lt;&gt;0,F44/G44,0)</f>
        <v>0</v>
      </c>
      <c r="I44" s="49"/>
      <c r="J44" s="6"/>
      <c r="K44" s="51">
        <f t="shared" ref="K44:K63" si="19">I44*J44</f>
        <v>0</v>
      </c>
      <c r="L44" s="129">
        <f t="shared" ref="L44:L63" si="20">IF(OR(J44&gt;0,H44&gt;0),H44+K44,0)</f>
        <v>0</v>
      </c>
    </row>
    <row r="45" spans="1:12" customFormat="1" ht="12.5" x14ac:dyDescent="0.25">
      <c r="A45" s="10"/>
      <c r="B45" s="39" t="s">
        <v>149</v>
      </c>
      <c r="C45" s="170" t="str">
        <f t="shared" si="0"/>
        <v>FC</v>
      </c>
      <c r="D45" s="49"/>
      <c r="E45" s="6"/>
      <c r="F45" s="35">
        <f t="shared" si="17"/>
        <v>0</v>
      </c>
      <c r="G45" s="36">
        <f t="shared" si="2"/>
        <v>0.1</v>
      </c>
      <c r="H45" s="51">
        <f t="shared" si="18"/>
        <v>0</v>
      </c>
      <c r="I45" s="49"/>
      <c r="J45" s="6"/>
      <c r="K45" s="51">
        <f t="shared" si="19"/>
        <v>0</v>
      </c>
      <c r="L45" s="129">
        <f t="shared" si="20"/>
        <v>0</v>
      </c>
    </row>
    <row r="46" spans="1:12" customFormat="1" ht="12.5" x14ac:dyDescent="0.25">
      <c r="A46" s="10"/>
      <c r="B46" s="39" t="s">
        <v>150</v>
      </c>
      <c r="C46" s="170" t="str">
        <f t="shared" si="0"/>
        <v>FC</v>
      </c>
      <c r="D46" s="49"/>
      <c r="E46" s="6"/>
      <c r="F46" s="35">
        <f t="shared" si="17"/>
        <v>0</v>
      </c>
      <c r="G46" s="36">
        <f t="shared" si="2"/>
        <v>0.1</v>
      </c>
      <c r="H46" s="51">
        <f t="shared" si="18"/>
        <v>0</v>
      </c>
      <c r="I46" s="49"/>
      <c r="J46" s="6"/>
      <c r="K46" s="51">
        <f t="shared" si="19"/>
        <v>0</v>
      </c>
      <c r="L46" s="129">
        <f t="shared" si="20"/>
        <v>0</v>
      </c>
    </row>
    <row r="47" spans="1:12" customFormat="1" ht="12.5" x14ac:dyDescent="0.25">
      <c r="A47" s="10"/>
      <c r="B47" s="39"/>
      <c r="C47" s="170" t="str">
        <f t="shared" si="0"/>
        <v>FC</v>
      </c>
      <c r="D47" s="49"/>
      <c r="E47" s="6"/>
      <c r="F47" s="35">
        <f t="shared" si="17"/>
        <v>0</v>
      </c>
      <c r="G47" s="36">
        <f t="shared" si="2"/>
        <v>0.1</v>
      </c>
      <c r="H47" s="51">
        <f t="shared" si="18"/>
        <v>0</v>
      </c>
      <c r="I47" s="49"/>
      <c r="J47" s="6"/>
      <c r="K47" s="51">
        <f t="shared" si="19"/>
        <v>0</v>
      </c>
      <c r="L47" s="129">
        <f t="shared" si="20"/>
        <v>0</v>
      </c>
    </row>
    <row r="48" spans="1:12" customFormat="1" ht="13" x14ac:dyDescent="0.3">
      <c r="A48" s="230"/>
      <c r="B48" s="181" t="s">
        <v>151</v>
      </c>
      <c r="C48" s="231"/>
      <c r="D48" s="232"/>
      <c r="E48" s="233"/>
      <c r="F48" s="234"/>
      <c r="G48" s="235"/>
      <c r="H48" s="236"/>
      <c r="I48" s="237"/>
      <c r="J48" s="233"/>
      <c r="K48" s="236"/>
      <c r="L48" s="238"/>
    </row>
    <row r="49" spans="1:12" customFormat="1" ht="12.5" x14ac:dyDescent="0.25">
      <c r="A49" s="10"/>
      <c r="B49" s="39" t="s">
        <v>152</v>
      </c>
      <c r="C49" s="170" t="str">
        <f t="shared" si="0"/>
        <v>FC</v>
      </c>
      <c r="D49" s="49">
        <v>1</v>
      </c>
      <c r="E49" s="6"/>
      <c r="F49" s="35">
        <f t="shared" ref="F49:F51" si="21">D49*E49</f>
        <v>0</v>
      </c>
      <c r="G49" s="36">
        <f t="shared" si="2"/>
        <v>0.1</v>
      </c>
      <c r="H49" s="51">
        <f t="shared" ref="H49:H51" si="22">IF(G49&lt;&gt;0,F49/G49,0)</f>
        <v>0</v>
      </c>
      <c r="I49" s="49"/>
      <c r="J49" s="6"/>
      <c r="K49" s="51">
        <f t="shared" ref="K49:K51" si="23">I49*J49</f>
        <v>0</v>
      </c>
      <c r="L49" s="129">
        <f t="shared" ref="L49:L51" si="24">IF(OR(J49&gt;0,H49&gt;0),H49+K49,0)</f>
        <v>0</v>
      </c>
    </row>
    <row r="50" spans="1:12" customFormat="1" ht="12.5" x14ac:dyDescent="0.25">
      <c r="A50" s="10"/>
      <c r="B50" s="39" t="s">
        <v>153</v>
      </c>
      <c r="C50" s="170" t="str">
        <f t="shared" si="0"/>
        <v>FC</v>
      </c>
      <c r="D50" s="49">
        <v>2</v>
      </c>
      <c r="E50" s="6"/>
      <c r="F50" s="35">
        <f t="shared" si="21"/>
        <v>0</v>
      </c>
      <c r="G50" s="36">
        <f t="shared" si="2"/>
        <v>0.1</v>
      </c>
      <c r="H50" s="51">
        <f t="shared" si="22"/>
        <v>0</v>
      </c>
      <c r="I50" s="49"/>
      <c r="J50" s="6"/>
      <c r="K50" s="51">
        <f t="shared" si="23"/>
        <v>0</v>
      </c>
      <c r="L50" s="129">
        <f t="shared" si="24"/>
        <v>0</v>
      </c>
    </row>
    <row r="51" spans="1:12" customFormat="1" ht="12.5" x14ac:dyDescent="0.25">
      <c r="A51" s="10"/>
      <c r="B51" s="39" t="s">
        <v>154</v>
      </c>
      <c r="C51" s="170" t="str">
        <f t="shared" si="0"/>
        <v>FC</v>
      </c>
      <c r="D51" s="49">
        <v>3</v>
      </c>
      <c r="E51" s="6"/>
      <c r="F51" s="35">
        <f t="shared" si="21"/>
        <v>0</v>
      </c>
      <c r="G51" s="36">
        <f t="shared" si="2"/>
        <v>0.1</v>
      </c>
      <c r="H51" s="51">
        <f t="shared" si="22"/>
        <v>0</v>
      </c>
      <c r="I51" s="49"/>
      <c r="J51" s="6"/>
      <c r="K51" s="51">
        <f t="shared" si="23"/>
        <v>0</v>
      </c>
      <c r="L51" s="129">
        <f t="shared" si="24"/>
        <v>0</v>
      </c>
    </row>
    <row r="52" spans="1:12" customFormat="1" ht="12.5" x14ac:dyDescent="0.25">
      <c r="A52" s="10"/>
      <c r="B52" s="39"/>
      <c r="C52" s="170"/>
      <c r="D52" s="49"/>
      <c r="E52" s="6"/>
      <c r="F52" s="35"/>
      <c r="G52" s="36"/>
      <c r="H52" s="51"/>
      <c r="I52" s="49"/>
      <c r="J52" s="6"/>
      <c r="K52" s="51"/>
      <c r="L52" s="129"/>
    </row>
    <row r="53" spans="1:12" customFormat="1" ht="13" x14ac:dyDescent="0.3">
      <c r="A53" s="230"/>
      <c r="B53" s="181" t="s">
        <v>155</v>
      </c>
      <c r="C53" s="231"/>
      <c r="D53" s="232"/>
      <c r="E53" s="233"/>
      <c r="F53" s="234"/>
      <c r="G53" s="235"/>
      <c r="H53" s="236"/>
      <c r="I53" s="237"/>
      <c r="J53" s="233"/>
      <c r="K53" s="236"/>
      <c r="L53" s="238"/>
    </row>
    <row r="54" spans="1:12" customFormat="1" ht="12.5" x14ac:dyDescent="0.25">
      <c r="A54" s="10"/>
      <c r="B54" s="39" t="s">
        <v>156</v>
      </c>
      <c r="C54" s="170" t="str">
        <f t="shared" si="0"/>
        <v>FC</v>
      </c>
      <c r="D54" s="49"/>
      <c r="E54" s="6"/>
      <c r="F54" s="35">
        <f t="shared" ref="F54:F58" si="25">D54*E54</f>
        <v>0</v>
      </c>
      <c r="G54" s="36">
        <f t="shared" si="2"/>
        <v>0.1</v>
      </c>
      <c r="H54" s="51">
        <f t="shared" ref="H54:H58" si="26">IF(G54&lt;&gt;0,F54/G54,0)</f>
        <v>0</v>
      </c>
      <c r="I54" s="49"/>
      <c r="J54" s="6"/>
      <c r="K54" s="51">
        <f t="shared" ref="K54:K58" si="27">I54*J54</f>
        <v>0</v>
      </c>
      <c r="L54" s="129">
        <f t="shared" ref="L54:L58" si="28">IF(OR(J54&gt;0,H54&gt;0),H54+K54,0)</f>
        <v>0</v>
      </c>
    </row>
    <row r="55" spans="1:12" customFormat="1" ht="12.5" x14ac:dyDescent="0.25">
      <c r="A55" s="10"/>
      <c r="B55" s="39" t="s">
        <v>157</v>
      </c>
      <c r="C55" s="170" t="str">
        <f t="shared" si="0"/>
        <v>FC</v>
      </c>
      <c r="D55" s="49">
        <v>10</v>
      </c>
      <c r="E55" s="6"/>
      <c r="F55" s="35">
        <f t="shared" si="25"/>
        <v>0</v>
      </c>
      <c r="G55" s="36">
        <f t="shared" si="2"/>
        <v>0.1</v>
      </c>
      <c r="H55" s="51">
        <f t="shared" si="26"/>
        <v>0</v>
      </c>
      <c r="I55" s="49"/>
      <c r="J55" s="6"/>
      <c r="K55" s="51">
        <f t="shared" si="27"/>
        <v>0</v>
      </c>
      <c r="L55" s="129">
        <f t="shared" si="28"/>
        <v>0</v>
      </c>
    </row>
    <row r="56" spans="1:12" customFormat="1" ht="12.5" x14ac:dyDescent="0.25">
      <c r="A56" s="10"/>
      <c r="B56" s="39" t="s">
        <v>158</v>
      </c>
      <c r="C56" s="170" t="str">
        <f t="shared" si="0"/>
        <v>FC</v>
      </c>
      <c r="D56" s="49">
        <v>10</v>
      </c>
      <c r="E56" s="6"/>
      <c r="F56" s="35">
        <f t="shared" si="25"/>
        <v>0</v>
      </c>
      <c r="G56" s="36">
        <f t="shared" si="2"/>
        <v>0.1</v>
      </c>
      <c r="H56" s="51">
        <f t="shared" si="26"/>
        <v>0</v>
      </c>
      <c r="I56" s="49"/>
      <c r="J56" s="6"/>
      <c r="K56" s="51">
        <f t="shared" si="27"/>
        <v>0</v>
      </c>
      <c r="L56" s="129">
        <f t="shared" si="28"/>
        <v>0</v>
      </c>
    </row>
    <row r="57" spans="1:12" customFormat="1" ht="12.5" x14ac:dyDescent="0.25">
      <c r="A57" s="10"/>
      <c r="B57" s="39" t="s">
        <v>159</v>
      </c>
      <c r="C57" s="170" t="str">
        <f t="shared" si="0"/>
        <v>FC</v>
      </c>
      <c r="D57" s="49">
        <v>100</v>
      </c>
      <c r="E57" s="6"/>
      <c r="F57" s="35">
        <f t="shared" si="25"/>
        <v>0</v>
      </c>
      <c r="G57" s="36">
        <f t="shared" si="2"/>
        <v>0.1</v>
      </c>
      <c r="H57" s="51">
        <f t="shared" si="26"/>
        <v>0</v>
      </c>
      <c r="I57" s="49"/>
      <c r="J57" s="6"/>
      <c r="K57" s="51">
        <f t="shared" si="27"/>
        <v>0</v>
      </c>
      <c r="L57" s="129">
        <f t="shared" si="28"/>
        <v>0</v>
      </c>
    </row>
    <row r="58" spans="1:12" customFormat="1" ht="12.5" x14ac:dyDescent="0.25">
      <c r="A58" s="10"/>
      <c r="B58" s="39" t="s">
        <v>160</v>
      </c>
      <c r="C58" s="170" t="str">
        <f t="shared" si="0"/>
        <v>FC</v>
      </c>
      <c r="D58" s="49">
        <v>100</v>
      </c>
      <c r="E58" s="6"/>
      <c r="F58" s="35">
        <f t="shared" si="25"/>
        <v>0</v>
      </c>
      <c r="G58" s="36">
        <f t="shared" si="2"/>
        <v>0.1</v>
      </c>
      <c r="H58" s="51">
        <f t="shared" si="26"/>
        <v>0</v>
      </c>
      <c r="I58" s="49"/>
      <c r="J58" s="6"/>
      <c r="K58" s="51">
        <f t="shared" si="27"/>
        <v>0</v>
      </c>
      <c r="L58" s="129">
        <f t="shared" si="28"/>
        <v>0</v>
      </c>
    </row>
    <row r="59" spans="1:12" customFormat="1" ht="12.5" x14ac:dyDescent="0.25">
      <c r="A59" s="10"/>
      <c r="B59" s="39" t="s">
        <v>161</v>
      </c>
      <c r="C59" s="170" t="str">
        <f t="shared" si="0"/>
        <v>FC</v>
      </c>
      <c r="D59" s="49">
        <v>100</v>
      </c>
      <c r="E59" s="6"/>
      <c r="F59" s="35">
        <f t="shared" si="17"/>
        <v>0</v>
      </c>
      <c r="G59" s="36">
        <f t="shared" si="2"/>
        <v>0.1</v>
      </c>
      <c r="H59" s="51">
        <f t="shared" si="18"/>
        <v>0</v>
      </c>
      <c r="I59" s="49"/>
      <c r="J59" s="6"/>
      <c r="K59" s="51">
        <f t="shared" si="19"/>
        <v>0</v>
      </c>
      <c r="L59" s="129">
        <f t="shared" si="20"/>
        <v>0</v>
      </c>
    </row>
    <row r="60" spans="1:12" customFormat="1" ht="12.5" x14ac:dyDescent="0.25">
      <c r="A60" s="227"/>
      <c r="B60" s="39" t="s">
        <v>162</v>
      </c>
      <c r="C60" s="170" t="str">
        <f t="shared" si="0"/>
        <v>FC</v>
      </c>
      <c r="D60" s="49">
        <v>100</v>
      </c>
      <c r="E60" s="6"/>
      <c r="F60" s="35">
        <f t="shared" si="17"/>
        <v>0</v>
      </c>
      <c r="G60" s="36">
        <f t="shared" si="2"/>
        <v>0.1</v>
      </c>
      <c r="H60" s="51">
        <f t="shared" si="18"/>
        <v>0</v>
      </c>
      <c r="I60" s="28"/>
      <c r="J60" s="6"/>
      <c r="K60" s="51">
        <f t="shared" si="19"/>
        <v>0</v>
      </c>
      <c r="L60" s="129">
        <f t="shared" si="20"/>
        <v>0</v>
      </c>
    </row>
    <row r="61" spans="1:12" customFormat="1" ht="12.5" x14ac:dyDescent="0.25">
      <c r="A61" s="227"/>
      <c r="B61" s="39" t="s">
        <v>163</v>
      </c>
      <c r="C61" s="170" t="str">
        <f t="shared" si="0"/>
        <v>FC</v>
      </c>
      <c r="D61" s="49">
        <v>100</v>
      </c>
      <c r="E61" s="6"/>
      <c r="F61" s="35">
        <f>D61*E61</f>
        <v>0</v>
      </c>
      <c r="G61" s="36">
        <f t="shared" si="2"/>
        <v>0.1</v>
      </c>
      <c r="H61" s="51">
        <f t="shared" si="18"/>
        <v>0</v>
      </c>
      <c r="I61" s="28"/>
      <c r="J61" s="6"/>
      <c r="K61" s="51">
        <f t="shared" si="19"/>
        <v>0</v>
      </c>
      <c r="L61" s="129">
        <f t="shared" si="20"/>
        <v>0</v>
      </c>
    </row>
    <row r="62" spans="1:12" customFormat="1" ht="12.5" x14ac:dyDescent="0.25">
      <c r="A62" s="227"/>
      <c r="B62" s="39" t="s">
        <v>164</v>
      </c>
      <c r="C62" s="170" t="str">
        <f t="shared" si="0"/>
        <v>FC</v>
      </c>
      <c r="D62" s="49">
        <v>8</v>
      </c>
      <c r="E62" s="6"/>
      <c r="F62" s="35">
        <f t="shared" ref="F62:F65" si="29">D62*E62</f>
        <v>0</v>
      </c>
      <c r="G62" s="36">
        <f t="shared" si="2"/>
        <v>0.1</v>
      </c>
      <c r="H62" s="51">
        <f t="shared" si="18"/>
        <v>0</v>
      </c>
      <c r="I62" s="28"/>
      <c r="J62" s="6"/>
      <c r="K62" s="51">
        <f t="shared" si="19"/>
        <v>0</v>
      </c>
      <c r="L62" s="129">
        <f t="shared" si="20"/>
        <v>0</v>
      </c>
    </row>
    <row r="63" spans="1:12" customFormat="1" ht="12.5" x14ac:dyDescent="0.25">
      <c r="A63" s="227"/>
      <c r="B63" s="39" t="s">
        <v>165</v>
      </c>
      <c r="C63" s="170" t="str">
        <f t="shared" si="0"/>
        <v>FC</v>
      </c>
      <c r="D63" s="49">
        <v>2000</v>
      </c>
      <c r="E63" s="6"/>
      <c r="F63" s="35">
        <f t="shared" si="29"/>
        <v>0</v>
      </c>
      <c r="G63" s="36">
        <f t="shared" si="2"/>
        <v>0.1</v>
      </c>
      <c r="H63" s="51">
        <f t="shared" si="18"/>
        <v>0</v>
      </c>
      <c r="I63" s="28"/>
      <c r="J63" s="6"/>
      <c r="K63" s="51">
        <f t="shared" si="19"/>
        <v>0</v>
      </c>
      <c r="L63" s="129">
        <f t="shared" si="20"/>
        <v>0</v>
      </c>
    </row>
    <row r="64" spans="1:12" customFormat="1" ht="12.5" x14ac:dyDescent="0.25">
      <c r="A64" s="227"/>
      <c r="B64" s="39"/>
      <c r="C64" s="170" t="str">
        <f t="shared" si="0"/>
        <v>FC</v>
      </c>
      <c r="D64" s="49"/>
      <c r="E64" s="6"/>
      <c r="F64" s="35">
        <f t="shared" si="29"/>
        <v>0</v>
      </c>
      <c r="G64" s="36">
        <f t="shared" si="2"/>
        <v>0.1</v>
      </c>
      <c r="H64" s="51">
        <f t="shared" si="18"/>
        <v>0</v>
      </c>
      <c r="I64" s="28"/>
      <c r="J64" s="6"/>
      <c r="K64" s="51"/>
      <c r="L64" s="129"/>
    </row>
    <row r="65" spans="1:12" customFormat="1" ht="12.5" x14ac:dyDescent="0.25">
      <c r="A65" s="227"/>
      <c r="B65" s="39"/>
      <c r="C65" s="170" t="str">
        <f t="shared" si="0"/>
        <v>FC</v>
      </c>
      <c r="D65" s="49"/>
      <c r="E65" s="6"/>
      <c r="F65" s="35">
        <f t="shared" si="29"/>
        <v>0</v>
      </c>
      <c r="G65" s="36">
        <f t="shared" si="2"/>
        <v>0.1</v>
      </c>
      <c r="H65" s="51">
        <f t="shared" si="18"/>
        <v>0</v>
      </c>
      <c r="I65" s="28"/>
      <c r="J65" s="6"/>
      <c r="K65" s="51">
        <f t="shared" ref="K65" si="30">I65*J65</f>
        <v>0</v>
      </c>
      <c r="L65" s="129">
        <f t="shared" ref="L65" si="31">IF(OR(J65&gt;0,H65&gt;0),H65+K65,0)</f>
        <v>0</v>
      </c>
    </row>
    <row r="66" spans="1:12" customFormat="1" ht="13" x14ac:dyDescent="0.3">
      <c r="A66" s="176"/>
      <c r="B66" s="181" t="s">
        <v>166</v>
      </c>
      <c r="C66" s="171"/>
      <c r="D66" s="310"/>
      <c r="E66" s="16"/>
      <c r="F66" s="16"/>
      <c r="G66" s="17"/>
      <c r="H66" s="22"/>
      <c r="I66" s="27"/>
      <c r="J66" s="16"/>
      <c r="K66" s="22"/>
      <c r="L66" s="26"/>
    </row>
    <row r="67" spans="1:12" customFormat="1" ht="12.5" x14ac:dyDescent="0.25">
      <c r="A67" s="227"/>
      <c r="B67" s="39" t="s">
        <v>167</v>
      </c>
      <c r="C67" s="170" t="str">
        <f t="shared" si="0"/>
        <v>FC</v>
      </c>
      <c r="D67" s="49"/>
      <c r="E67" s="6"/>
      <c r="F67" s="35">
        <f t="shared" ref="F67" si="32">D67*E67</f>
        <v>0</v>
      </c>
      <c r="G67" s="36">
        <f t="shared" si="2"/>
        <v>0.1</v>
      </c>
      <c r="H67" s="51">
        <f t="shared" ref="H67" si="33">IF(G67&lt;&gt;0,F67/G67,0)</f>
        <v>0</v>
      </c>
      <c r="I67" s="28"/>
      <c r="J67" s="6"/>
      <c r="K67" s="51">
        <f t="shared" ref="K67" si="34">I67*J67</f>
        <v>0</v>
      </c>
      <c r="L67" s="129">
        <f t="shared" ref="L67" si="35">IF(OR(J67&gt;0,H67&gt;0),H67+K67,0)</f>
        <v>0</v>
      </c>
    </row>
    <row r="68" spans="1:12" customFormat="1" ht="15" customHeight="1" x14ac:dyDescent="0.25">
      <c r="A68" s="227"/>
      <c r="B68" s="228" t="s">
        <v>168</v>
      </c>
      <c r="C68" s="170" t="str">
        <f t="shared" si="0"/>
        <v>FC</v>
      </c>
      <c r="D68" s="49"/>
      <c r="E68" s="6"/>
      <c r="F68" s="35">
        <f>D68*E68</f>
        <v>0</v>
      </c>
      <c r="G68" s="36">
        <f t="shared" si="2"/>
        <v>0.1</v>
      </c>
      <c r="H68" s="51">
        <f t="shared" si="3"/>
        <v>0</v>
      </c>
      <c r="I68" s="222"/>
      <c r="J68" s="6"/>
      <c r="K68" s="51">
        <f t="shared" si="4"/>
        <v>0</v>
      </c>
      <c r="L68" s="129">
        <f t="shared" si="5"/>
        <v>0</v>
      </c>
    </row>
    <row r="69" spans="1:12" customFormat="1" ht="12.5" x14ac:dyDescent="0.25">
      <c r="A69" s="227"/>
      <c r="B69" s="174"/>
      <c r="C69" s="170"/>
      <c r="D69" s="49"/>
      <c r="E69" s="6"/>
      <c r="F69" s="35"/>
      <c r="G69" s="36"/>
      <c r="H69" s="51"/>
      <c r="I69" s="28"/>
      <c r="J69" s="6"/>
      <c r="K69" s="51"/>
      <c r="L69" s="129"/>
    </row>
    <row r="70" spans="1:12" customFormat="1" ht="13" x14ac:dyDescent="0.3">
      <c r="A70" s="176"/>
      <c r="B70" s="181" t="s">
        <v>169</v>
      </c>
      <c r="C70" s="171"/>
      <c r="D70" s="310"/>
      <c r="E70" s="16"/>
      <c r="F70" s="16"/>
      <c r="G70" s="17"/>
      <c r="H70" s="22"/>
      <c r="I70" s="27"/>
      <c r="J70" s="16"/>
      <c r="K70" s="22"/>
      <c r="L70" s="26"/>
    </row>
    <row r="71" spans="1:12" customFormat="1" ht="12.5" x14ac:dyDescent="0.25">
      <c r="A71" s="227"/>
      <c r="B71" s="39" t="s">
        <v>170</v>
      </c>
      <c r="C71" s="170" t="str">
        <f t="shared" si="0"/>
        <v>FC</v>
      </c>
      <c r="D71" s="49"/>
      <c r="E71" s="6"/>
      <c r="F71" s="35">
        <f t="shared" ref="F71" si="36">D71*E71</f>
        <v>0</v>
      </c>
      <c r="G71" s="36">
        <f t="shared" si="2"/>
        <v>0.1</v>
      </c>
      <c r="H71" s="51">
        <f t="shared" ref="H71" si="37">IF(G71&lt;&gt;0,F71/G71,0)</f>
        <v>0</v>
      </c>
      <c r="I71" s="28"/>
      <c r="J71" s="6"/>
      <c r="K71" s="51">
        <f t="shared" ref="K71" si="38">I71*J71</f>
        <v>0</v>
      </c>
      <c r="L71" s="129">
        <f t="shared" si="5"/>
        <v>0</v>
      </c>
    </row>
    <row r="72" spans="1:12" customFormat="1" ht="13" thickBot="1" x14ac:dyDescent="0.3">
      <c r="A72" s="227"/>
      <c r="B72" s="39"/>
      <c r="C72" s="170"/>
      <c r="D72" s="49"/>
      <c r="E72" s="6"/>
      <c r="F72" s="35"/>
      <c r="G72" s="36"/>
      <c r="H72" s="51"/>
      <c r="I72" s="28"/>
      <c r="J72" s="6"/>
      <c r="K72" s="51"/>
      <c r="L72" s="129"/>
    </row>
    <row r="73" spans="1:12" customFormat="1" ht="13.5" thickBot="1" x14ac:dyDescent="0.35">
      <c r="A73" s="312"/>
      <c r="B73" s="178" t="str">
        <f>+"SUB-TOTAL:  "&amp;A15</f>
        <v>SUB-TOTAL:  G3.1</v>
      </c>
      <c r="C73" s="172"/>
      <c r="D73" s="80"/>
      <c r="E73" s="81">
        <f>SUM(E15:E72)</f>
        <v>0</v>
      </c>
      <c r="F73" s="81">
        <f>SUM(F15:F72)</f>
        <v>0</v>
      </c>
      <c r="G73" s="82">
        <f>$B$8</f>
        <v>0.1</v>
      </c>
      <c r="H73" s="127">
        <f>SUM(H15:H72)</f>
        <v>0</v>
      </c>
      <c r="I73" s="128"/>
      <c r="J73" s="127">
        <f>SUM(J15:J72)</f>
        <v>0</v>
      </c>
      <c r="K73" s="127">
        <f>SUM(K15:K72)</f>
        <v>0</v>
      </c>
      <c r="L73" s="123">
        <f>SUM(L15:L72)</f>
        <v>0</v>
      </c>
    </row>
    <row r="74" spans="1:12" customFormat="1" ht="13.5" thickBot="1" x14ac:dyDescent="0.35">
      <c r="A74" s="301"/>
      <c r="B74" s="261" t="s">
        <v>87</v>
      </c>
      <c r="C74" s="262"/>
      <c r="D74" s="263"/>
      <c r="E74" s="264"/>
      <c r="F74" s="264"/>
      <c r="G74" s="265"/>
      <c r="H74" s="264"/>
      <c r="I74" s="266"/>
      <c r="J74" s="264"/>
      <c r="K74" s="267"/>
      <c r="L74" s="123">
        <f>0.15*L73</f>
        <v>0</v>
      </c>
    </row>
    <row r="75" spans="1:12" ht="10.5" x14ac:dyDescent="0.25">
      <c r="D75" s="302"/>
      <c r="E75" s="303"/>
      <c r="F75" s="304"/>
      <c r="H75" s="25"/>
      <c r="I75" s="305"/>
      <c r="J75" s="303"/>
      <c r="K75" s="34"/>
      <c r="L75" s="34"/>
    </row>
    <row r="76" spans="1:12" ht="10.5" x14ac:dyDescent="0.25">
      <c r="D76" s="302"/>
      <c r="E76" s="303"/>
      <c r="F76" s="304"/>
      <c r="H76" s="25"/>
      <c r="I76" s="305"/>
      <c r="J76" s="303"/>
      <c r="K76" s="34"/>
      <c r="L76" s="34"/>
    </row>
    <row r="77" spans="1:12" ht="10.5" x14ac:dyDescent="0.25">
      <c r="D77" s="302"/>
      <c r="E77" s="303"/>
      <c r="F77" s="304"/>
      <c r="H77" s="25"/>
      <c r="I77" s="305"/>
      <c r="J77" s="303"/>
      <c r="K77" s="34"/>
      <c r="L77" s="34"/>
    </row>
    <row r="78" spans="1:12" ht="10.5" x14ac:dyDescent="0.25">
      <c r="D78" s="302"/>
      <c r="E78" s="303"/>
      <c r="F78" s="304"/>
      <c r="H78" s="25"/>
      <c r="I78" s="305"/>
      <c r="J78" s="303"/>
      <c r="K78" s="34"/>
      <c r="L78" s="34"/>
    </row>
    <row r="79" spans="1:12" ht="10.5" x14ac:dyDescent="0.25">
      <c r="D79" s="302"/>
      <c r="E79" s="303"/>
      <c r="F79" s="304"/>
      <c r="H79" s="25"/>
      <c r="I79" s="305"/>
      <c r="J79" s="303"/>
      <c r="K79" s="34"/>
      <c r="L79" s="34"/>
    </row>
    <row r="80" spans="1:12" ht="10.5" x14ac:dyDescent="0.25">
      <c r="D80" s="302"/>
      <c r="E80" s="303"/>
      <c r="F80" s="304"/>
      <c r="H80" s="25"/>
      <c r="I80" s="305"/>
      <c r="J80" s="303"/>
      <c r="K80" s="34"/>
      <c r="L80" s="34"/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4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4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4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4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4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4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4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4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ht="10.5" x14ac:dyDescent="0.25">
      <c r="D98" s="302"/>
      <c r="E98" s="303"/>
      <c r="F98" s="304"/>
      <c r="H98" s="25"/>
      <c r="I98" s="305"/>
      <c r="J98" s="303"/>
      <c r="K98" s="34"/>
      <c r="L98" s="34"/>
    </row>
    <row r="99" spans="4:12" ht="10.5" x14ac:dyDescent="0.25">
      <c r="D99" s="302"/>
      <c r="E99" s="303"/>
      <c r="F99" s="304"/>
      <c r="H99" s="25"/>
      <c r="I99" s="305"/>
      <c r="J99" s="303"/>
      <c r="K99" s="34"/>
      <c r="L99" s="34"/>
    </row>
    <row r="100" spans="4:12" ht="10.5" x14ac:dyDescent="0.25">
      <c r="D100" s="302"/>
      <c r="E100" s="303"/>
      <c r="F100" s="304"/>
      <c r="H100" s="25"/>
      <c r="I100" s="305"/>
      <c r="J100" s="303"/>
      <c r="K100" s="34"/>
      <c r="L100" s="34"/>
    </row>
    <row r="101" spans="4:12" ht="10.5" x14ac:dyDescent="0.25">
      <c r="D101" s="302"/>
      <c r="E101" s="303"/>
      <c r="F101" s="304"/>
      <c r="H101" s="25"/>
      <c r="I101" s="305"/>
      <c r="J101" s="303"/>
      <c r="K101" s="34"/>
      <c r="L101" s="34"/>
    </row>
    <row r="102" spans="4:12" ht="10.5" x14ac:dyDescent="0.25">
      <c r="D102" s="302"/>
      <c r="E102" s="303"/>
      <c r="F102" s="304"/>
      <c r="H102" s="25"/>
      <c r="I102" s="305"/>
      <c r="J102" s="303"/>
      <c r="K102" s="34"/>
      <c r="L102" s="34"/>
    </row>
    <row r="103" spans="4:12" ht="10.5" x14ac:dyDescent="0.25">
      <c r="D103" s="302"/>
      <c r="E103" s="303"/>
      <c r="F103" s="304"/>
      <c r="H103" s="25"/>
      <c r="I103" s="305"/>
      <c r="J103" s="303"/>
      <c r="K103" s="34"/>
      <c r="L103" s="34"/>
    </row>
    <row r="104" spans="4:12" ht="10.5" x14ac:dyDescent="0.25">
      <c r="D104" s="302"/>
      <c r="E104" s="303"/>
      <c r="F104" s="304"/>
      <c r="H104" s="25"/>
      <c r="I104" s="305"/>
      <c r="J104" s="303"/>
      <c r="K104" s="34"/>
      <c r="L104" s="34"/>
    </row>
    <row r="105" spans="4:12" ht="10.5" x14ac:dyDescent="0.25">
      <c r="D105" s="302"/>
      <c r="E105" s="303"/>
      <c r="F105" s="304"/>
      <c r="H105" s="25"/>
      <c r="I105" s="305"/>
      <c r="J105" s="303"/>
      <c r="K105" s="34"/>
      <c r="L105" s="34"/>
    </row>
    <row r="106" spans="4:12" ht="10.5" x14ac:dyDescent="0.25">
      <c r="D106" s="302"/>
      <c r="E106" s="303"/>
      <c r="F106" s="304"/>
      <c r="H106" s="25"/>
      <c r="I106" s="305"/>
      <c r="J106" s="303"/>
      <c r="K106" s="34"/>
      <c r="L106" s="34"/>
    </row>
    <row r="107" spans="4:12" ht="10.5" x14ac:dyDescent="0.25">
      <c r="D107" s="302"/>
      <c r="E107" s="303"/>
      <c r="F107" s="304"/>
      <c r="H107" s="25"/>
      <c r="I107" s="305"/>
      <c r="J107" s="303"/>
      <c r="K107" s="34"/>
      <c r="L107" s="34"/>
    </row>
    <row r="108" spans="4:12" ht="10.5" x14ac:dyDescent="0.25">
      <c r="D108" s="302"/>
      <c r="E108" s="303"/>
      <c r="F108" s="304"/>
      <c r="H108" s="25"/>
      <c r="I108" s="305"/>
      <c r="J108" s="303"/>
      <c r="K108" s="34"/>
      <c r="L108" s="34"/>
    </row>
    <row r="109" spans="4:12" ht="10.5" x14ac:dyDescent="0.25">
      <c r="D109" s="302"/>
      <c r="E109" s="303"/>
      <c r="F109" s="304"/>
      <c r="H109" s="25"/>
      <c r="I109" s="305"/>
      <c r="J109" s="303"/>
      <c r="K109" s="34"/>
      <c r="L109" s="34"/>
    </row>
    <row r="110" spans="4:12" ht="10.5" x14ac:dyDescent="0.25">
      <c r="D110" s="302"/>
      <c r="E110" s="303"/>
      <c r="F110" s="304"/>
      <c r="H110" s="25"/>
      <c r="I110" s="305"/>
      <c r="J110" s="303"/>
      <c r="K110" s="34"/>
      <c r="L110" s="34"/>
    </row>
    <row r="111" spans="4:12" ht="10.5" x14ac:dyDescent="0.25">
      <c r="D111" s="302"/>
      <c r="E111" s="303"/>
      <c r="F111" s="304"/>
      <c r="H111" s="25"/>
      <c r="I111" s="305"/>
      <c r="J111" s="303"/>
      <c r="K111" s="34"/>
      <c r="L111" s="34"/>
    </row>
    <row r="112" spans="4:12" ht="10.5" x14ac:dyDescent="0.25">
      <c r="D112" s="302"/>
      <c r="E112" s="303"/>
      <c r="F112" s="304"/>
      <c r="H112" s="25"/>
      <c r="I112" s="305"/>
      <c r="J112" s="303"/>
      <c r="K112" s="34"/>
      <c r="L112" s="34"/>
    </row>
    <row r="113" spans="4:12" ht="10.5" x14ac:dyDescent="0.25">
      <c r="D113" s="302"/>
      <c r="E113" s="303"/>
      <c r="F113" s="304"/>
      <c r="H113" s="25"/>
      <c r="I113" s="305"/>
      <c r="J113" s="303"/>
      <c r="K113" s="34"/>
      <c r="L113" s="34"/>
    </row>
    <row r="114" spans="4:12" ht="10.5" x14ac:dyDescent="0.25">
      <c r="D114" s="302"/>
      <c r="E114" s="303"/>
      <c r="F114" s="304"/>
      <c r="H114" s="25"/>
      <c r="I114" s="305"/>
      <c r="J114" s="303"/>
      <c r="K114" s="34"/>
      <c r="L114" s="34"/>
    </row>
    <row r="115" spans="4:12" ht="10.5" x14ac:dyDescent="0.25">
      <c r="D115" s="302"/>
      <c r="E115" s="303"/>
      <c r="F115" s="304"/>
      <c r="H115" s="25"/>
      <c r="I115" s="305"/>
      <c r="J115" s="303"/>
      <c r="K115" s="34"/>
      <c r="L115" s="34"/>
    </row>
    <row r="116" spans="4:12" ht="10.5" x14ac:dyDescent="0.25">
      <c r="D116" s="302"/>
      <c r="E116" s="303"/>
      <c r="F116" s="304"/>
      <c r="H116" s="25"/>
      <c r="I116" s="305"/>
      <c r="J116" s="303"/>
      <c r="K116" s="34"/>
      <c r="L116" s="34"/>
    </row>
    <row r="117" spans="4:12" ht="10.5" x14ac:dyDescent="0.25">
      <c r="D117" s="302"/>
      <c r="E117" s="303"/>
      <c r="F117" s="304"/>
      <c r="H117" s="25"/>
      <c r="I117" s="305"/>
      <c r="J117" s="303"/>
      <c r="K117" s="34"/>
      <c r="L117" s="34"/>
    </row>
    <row r="118" spans="4:12" ht="10.5" x14ac:dyDescent="0.25">
      <c r="D118" s="302"/>
      <c r="E118" s="303"/>
      <c r="F118" s="304"/>
      <c r="H118" s="25"/>
      <c r="I118" s="305"/>
      <c r="J118" s="303"/>
      <c r="K118" s="34"/>
      <c r="L118" s="34"/>
    </row>
    <row r="119" spans="4:12" ht="10.5" x14ac:dyDescent="0.25">
      <c r="D119" s="302"/>
      <c r="E119" s="303"/>
      <c r="F119" s="304"/>
      <c r="H119" s="25"/>
      <c r="I119" s="305"/>
      <c r="J119" s="303"/>
      <c r="K119" s="34"/>
      <c r="L119" s="34"/>
    </row>
    <row r="120" spans="4:12" ht="10.5" x14ac:dyDescent="0.25">
      <c r="D120" s="302"/>
      <c r="E120" s="303"/>
      <c r="F120" s="304"/>
      <c r="H120" s="25"/>
      <c r="I120" s="305"/>
      <c r="J120" s="303"/>
      <c r="K120" s="34"/>
      <c r="L120" s="34"/>
    </row>
    <row r="121" spans="4:12" ht="10.5" x14ac:dyDescent="0.25">
      <c r="D121" s="302"/>
      <c r="E121" s="303"/>
      <c r="F121" s="304"/>
      <c r="H121" s="25"/>
      <c r="I121" s="305"/>
      <c r="J121" s="303"/>
      <c r="K121" s="34"/>
      <c r="L121" s="34"/>
    </row>
    <row r="122" spans="4:12" ht="10.5" x14ac:dyDescent="0.25">
      <c r="D122" s="302"/>
      <c r="E122" s="303"/>
      <c r="F122" s="304"/>
      <c r="H122" s="25"/>
      <c r="I122" s="305"/>
      <c r="J122" s="303"/>
      <c r="K122" s="34"/>
      <c r="L122" s="34"/>
    </row>
    <row r="123" spans="4:12" ht="10.5" x14ac:dyDescent="0.25">
      <c r="D123" s="302"/>
      <c r="E123" s="303"/>
      <c r="F123" s="304"/>
      <c r="H123" s="25"/>
      <c r="I123" s="305"/>
      <c r="J123" s="303"/>
      <c r="K123" s="34"/>
      <c r="L123" s="34"/>
    </row>
    <row r="124" spans="4:12" ht="10.5" x14ac:dyDescent="0.25">
      <c r="D124" s="302"/>
      <c r="E124" s="303"/>
      <c r="F124" s="304"/>
      <c r="H124" s="25"/>
      <c r="I124" s="305"/>
      <c r="J124" s="303"/>
      <c r="K124" s="34"/>
      <c r="L124" s="34"/>
    </row>
    <row r="125" spans="4:12" ht="10.5" x14ac:dyDescent="0.25">
      <c r="D125" s="302"/>
      <c r="E125" s="303"/>
      <c r="F125" s="304"/>
      <c r="H125" s="25"/>
      <c r="I125" s="305"/>
      <c r="J125" s="303"/>
      <c r="K125" s="34"/>
      <c r="L125" s="34"/>
    </row>
    <row r="126" spans="4:12" ht="10.5" x14ac:dyDescent="0.25">
      <c r="D126" s="302"/>
      <c r="E126" s="303"/>
      <c r="F126" s="304"/>
      <c r="H126" s="25"/>
      <c r="I126" s="305"/>
      <c r="J126" s="303"/>
      <c r="K126" s="34"/>
      <c r="L126" s="34"/>
    </row>
    <row r="127" spans="4:12" ht="10.5" x14ac:dyDescent="0.25">
      <c r="D127" s="302"/>
      <c r="E127" s="303"/>
      <c r="F127" s="304"/>
      <c r="H127" s="25"/>
      <c r="I127" s="305"/>
      <c r="J127" s="303"/>
      <c r="K127" s="34"/>
      <c r="L127" s="34"/>
    </row>
    <row r="128" spans="4:12" ht="10.5" x14ac:dyDescent="0.25">
      <c r="D128" s="302"/>
      <c r="E128" s="303"/>
      <c r="F128" s="304"/>
      <c r="H128" s="25"/>
      <c r="I128" s="305"/>
      <c r="J128" s="303"/>
      <c r="K128" s="34"/>
      <c r="L128" s="34"/>
    </row>
    <row r="129" spans="1:12" ht="10.5" x14ac:dyDescent="0.25">
      <c r="D129" s="302"/>
      <c r="E129" s="303"/>
      <c r="F129" s="304"/>
      <c r="H129" s="25"/>
      <c r="I129" s="305"/>
      <c r="J129" s="303"/>
      <c r="K129" s="34"/>
      <c r="L129" s="34"/>
    </row>
    <row r="130" spans="1:12" ht="10.5" x14ac:dyDescent="0.25">
      <c r="D130" s="302"/>
      <c r="E130" s="303"/>
      <c r="F130" s="304"/>
      <c r="H130" s="25"/>
      <c r="I130" s="305"/>
      <c r="J130" s="303"/>
      <c r="K130" s="34"/>
      <c r="L130" s="34"/>
    </row>
    <row r="131" spans="1:12" ht="10.5" x14ac:dyDescent="0.25">
      <c r="D131" s="302"/>
      <c r="E131" s="303"/>
      <c r="F131" s="304"/>
      <c r="H131" s="25"/>
      <c r="I131" s="305"/>
      <c r="J131" s="303"/>
      <c r="K131" s="34"/>
      <c r="L131" s="34"/>
    </row>
    <row r="132" spans="1:12" ht="10.5" x14ac:dyDescent="0.25">
      <c r="D132" s="302"/>
      <c r="E132" s="303"/>
      <c r="F132" s="304"/>
      <c r="H132" s="25"/>
      <c r="I132" s="305"/>
      <c r="J132" s="303"/>
      <c r="K132" s="34"/>
      <c r="L132" s="34"/>
    </row>
    <row r="133" spans="1:12" ht="10.5" x14ac:dyDescent="0.25">
      <c r="D133" s="302"/>
      <c r="E133" s="303"/>
      <c r="F133" s="304"/>
      <c r="H133" s="25"/>
      <c r="I133" s="305"/>
      <c r="J133" s="303"/>
      <c r="K133" s="34"/>
      <c r="L133" s="34"/>
    </row>
    <row r="134" spans="1:12" x14ac:dyDescent="0.2">
      <c r="E134" s="306"/>
      <c r="F134" s="307"/>
    </row>
    <row r="135" spans="1:12" x14ac:dyDescent="0.2">
      <c r="E135" s="306"/>
      <c r="F135" s="307"/>
    </row>
    <row r="136" spans="1:12" customFormat="1" x14ac:dyDescent="0.2">
      <c r="A136" s="2"/>
      <c r="B136" s="2"/>
      <c r="C136" s="2"/>
      <c r="D136" s="2"/>
      <c r="E136" s="306"/>
      <c r="F136" s="307"/>
      <c r="J136" s="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F32CA-98DB-4D42-AA0E-6E35E1511C3A}">
  <sheetPr>
    <tabColor rgb="FF00B050"/>
  </sheetPr>
  <dimension ref="A1:L130"/>
  <sheetViews>
    <sheetView showGridLines="0" topLeftCell="A16" zoomScale="90" zoomScaleNormal="90" workbookViewId="0">
      <selection activeCell="A27" sqref="A27"/>
    </sheetView>
  </sheetViews>
  <sheetFormatPr defaultColWidth="9.33203125" defaultRowHeight="10" x14ac:dyDescent="0.2"/>
  <cols>
    <col min="1" max="1" width="20.44140625" style="2" customWidth="1"/>
    <col min="2" max="2" width="64.44140625" style="2" bestFit="1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131</v>
      </c>
      <c r="B1" s="330"/>
      <c r="C1"/>
      <c r="D1"/>
      <c r="E1"/>
      <c r="J1"/>
    </row>
    <row r="2" spans="1:12" customFormat="1" ht="13" x14ac:dyDescent="0.3">
      <c r="A2" s="376" t="s">
        <v>28</v>
      </c>
      <c r="B2" s="37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58</v>
      </c>
      <c r="C5" s="292"/>
      <c r="D5" s="292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3" t="s">
        <v>33</v>
      </c>
      <c r="B6" s="124" t="s">
        <v>75</v>
      </c>
      <c r="C6" s="292"/>
      <c r="D6" s="292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7" t="s">
        <v>37</v>
      </c>
      <c r="D10" s="378"/>
      <c r="E10" s="378"/>
      <c r="F10" s="378"/>
      <c r="G10" s="378"/>
      <c r="H10" s="379"/>
      <c r="I10" s="377" t="s">
        <v>38</v>
      </c>
      <c r="J10" s="378"/>
      <c r="K10" s="379"/>
      <c r="L10" s="67"/>
    </row>
    <row r="11" spans="1:12" customFormat="1" ht="13" thickBot="1" x14ac:dyDescent="0.3">
      <c r="A11" s="3"/>
      <c r="B11" s="3"/>
      <c r="C11" s="380"/>
      <c r="D11" s="381"/>
      <c r="E11" s="381"/>
      <c r="F11" s="381"/>
      <c r="G11" s="381"/>
      <c r="H11" s="382"/>
      <c r="I11" s="380"/>
      <c r="J11" s="381"/>
      <c r="K11" s="382"/>
      <c r="L11" s="68"/>
    </row>
    <row r="12" spans="1:12" customFormat="1" ht="14.5" customHeight="1" x14ac:dyDescent="0.2">
      <c r="A12" s="363" t="s">
        <v>39</v>
      </c>
      <c r="B12" s="360" t="s">
        <v>132</v>
      </c>
      <c r="C12" s="38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118" t="s">
        <v>42</v>
      </c>
      <c r="J12" s="357" t="s">
        <v>47</v>
      </c>
      <c r="K12" s="360" t="s">
        <v>48</v>
      </c>
      <c r="L12" s="373" t="s">
        <v>49</v>
      </c>
    </row>
    <row r="13" spans="1:12" customFormat="1" ht="13" x14ac:dyDescent="0.2">
      <c r="A13" s="364"/>
      <c r="B13" s="361"/>
      <c r="C13" s="384"/>
      <c r="D13" s="70"/>
      <c r="E13" s="358"/>
      <c r="F13" s="358"/>
      <c r="G13" s="358"/>
      <c r="H13" s="361"/>
      <c r="I13" s="119"/>
      <c r="J13" s="358"/>
      <c r="K13" s="361"/>
      <c r="L13" s="374"/>
    </row>
    <row r="14" spans="1:12" customFormat="1" ht="13" x14ac:dyDescent="0.2">
      <c r="A14" s="371"/>
      <c r="B14" s="370"/>
      <c r="C14" s="385"/>
      <c r="D14" s="121"/>
      <c r="E14" s="372"/>
      <c r="F14" s="372"/>
      <c r="G14" s="372"/>
      <c r="H14" s="370"/>
      <c r="I14" s="120"/>
      <c r="J14" s="372"/>
      <c r="K14" s="370"/>
      <c r="L14" s="375"/>
    </row>
    <row r="15" spans="1:12" customFormat="1" ht="14" x14ac:dyDescent="0.3">
      <c r="A15" s="37" t="str">
        <f>B5</f>
        <v>G3.1</v>
      </c>
      <c r="B15" s="42" t="str">
        <f>B6</f>
        <v>ATA Aerodrome</v>
      </c>
      <c r="C15" s="41"/>
      <c r="D15" s="38"/>
      <c r="E15" s="38"/>
      <c r="F15" s="74"/>
      <c r="G15" s="74"/>
      <c r="H15" s="75"/>
      <c r="I15" s="41"/>
      <c r="J15" s="38"/>
      <c r="K15" s="75"/>
      <c r="L15" s="150"/>
    </row>
    <row r="16" spans="1:12" customFormat="1" ht="37.5" x14ac:dyDescent="0.3">
      <c r="A16" s="18"/>
      <c r="B16" s="173" t="s">
        <v>133</v>
      </c>
      <c r="C16" s="171"/>
      <c r="D16" s="310"/>
      <c r="E16" s="16"/>
      <c r="F16" s="16"/>
      <c r="G16" s="17"/>
      <c r="H16" s="22"/>
      <c r="I16" s="27"/>
      <c r="J16" s="16"/>
      <c r="K16" s="22"/>
      <c r="L16" s="26"/>
    </row>
    <row r="17" spans="1:12" customFormat="1" ht="13" x14ac:dyDescent="0.3">
      <c r="A17" s="311"/>
      <c r="B17" s="239"/>
      <c r="C17" s="231"/>
      <c r="D17" s="245"/>
      <c r="E17" s="233"/>
      <c r="F17" s="233"/>
      <c r="G17" s="240"/>
      <c r="H17" s="241"/>
      <c r="I17" s="242"/>
      <c r="J17" s="233"/>
      <c r="K17" s="241"/>
      <c r="L17" s="243"/>
    </row>
    <row r="18" spans="1:12" customFormat="1" ht="13" x14ac:dyDescent="0.3">
      <c r="A18" s="169"/>
      <c r="B18" s="181" t="s">
        <v>196</v>
      </c>
      <c r="C18" s="171"/>
      <c r="D18" s="310"/>
      <c r="E18" s="16"/>
      <c r="F18" s="16"/>
      <c r="G18" s="17"/>
      <c r="H18" s="22"/>
      <c r="I18" s="27"/>
      <c r="J18" s="16"/>
      <c r="K18" s="22"/>
      <c r="L18" s="26"/>
    </row>
    <row r="19" spans="1:12" customFormat="1" ht="13" x14ac:dyDescent="0.3">
      <c r="A19" s="230"/>
      <c r="B19" s="181" t="s">
        <v>197</v>
      </c>
      <c r="C19" s="231"/>
      <c r="D19" s="232"/>
      <c r="E19" s="233"/>
      <c r="F19" s="234"/>
      <c r="G19" s="235"/>
      <c r="H19" s="236"/>
      <c r="I19" s="237"/>
      <c r="J19" s="233"/>
      <c r="K19" s="236"/>
      <c r="L19" s="238"/>
    </row>
    <row r="20" spans="1:12" customFormat="1" ht="12.5" x14ac:dyDescent="0.25">
      <c r="A20" s="10"/>
      <c r="B20" s="39" t="s">
        <v>198</v>
      </c>
      <c r="C20" s="170" t="str">
        <f t="shared" ref="C20:C65" si="0">$B$7</f>
        <v>FC</v>
      </c>
      <c r="D20" s="49">
        <f>1*6</f>
        <v>6</v>
      </c>
      <c r="E20" s="6"/>
      <c r="F20" s="35">
        <f t="shared" ref="F20:F24" si="1">D20*E20</f>
        <v>0</v>
      </c>
      <c r="G20" s="36">
        <f t="shared" ref="G20:G65" si="2">$B$8</f>
        <v>0.1</v>
      </c>
      <c r="H20" s="51">
        <f t="shared" ref="H20:H62" si="3">IF(G20&lt;&gt;0,F20/G20,0)</f>
        <v>0</v>
      </c>
      <c r="I20" s="49"/>
      <c r="J20" s="6"/>
      <c r="K20" s="51">
        <f t="shared" ref="K20:K62" si="4">I20*J20</f>
        <v>0</v>
      </c>
      <c r="L20" s="129">
        <f t="shared" ref="L20:L65" si="5">IF(OR(J20&gt;0,H20&gt;0),H20+K20,0)</f>
        <v>0</v>
      </c>
    </row>
    <row r="21" spans="1:12" customFormat="1" ht="12.5" x14ac:dyDescent="0.25">
      <c r="A21" s="10"/>
      <c r="B21" s="39" t="s">
        <v>136</v>
      </c>
      <c r="C21" s="170" t="str">
        <f t="shared" si="0"/>
        <v>FC</v>
      </c>
      <c r="D21" s="49">
        <f>3*6</f>
        <v>18</v>
      </c>
      <c r="E21" s="6"/>
      <c r="F21" s="35">
        <f t="shared" ref="F21" si="6">D21*E21</f>
        <v>0</v>
      </c>
      <c r="G21" s="36">
        <f t="shared" si="2"/>
        <v>0.1</v>
      </c>
      <c r="H21" s="51">
        <f t="shared" ref="H21" si="7">IF(G21&lt;&gt;0,F21/G21,0)</f>
        <v>0</v>
      </c>
      <c r="I21" s="49"/>
      <c r="J21" s="6"/>
      <c r="K21" s="51">
        <f t="shared" ref="K21" si="8">I21*J21</f>
        <v>0</v>
      </c>
      <c r="L21" s="129">
        <f t="shared" ref="L21" si="9">IF(OR(J21&gt;0,H21&gt;0),H21+K21,0)</f>
        <v>0</v>
      </c>
    </row>
    <row r="22" spans="1:12" customFormat="1" ht="12.5" x14ac:dyDescent="0.25">
      <c r="A22" s="10"/>
      <c r="B22" s="39" t="s">
        <v>137</v>
      </c>
      <c r="C22" s="170" t="str">
        <f t="shared" si="0"/>
        <v>FC</v>
      </c>
      <c r="D22" s="49">
        <f>1*6</f>
        <v>6</v>
      </c>
      <c r="E22" s="6"/>
      <c r="F22" s="35">
        <f t="shared" si="1"/>
        <v>0</v>
      </c>
      <c r="G22" s="36">
        <f t="shared" si="2"/>
        <v>0.1</v>
      </c>
      <c r="H22" s="51">
        <f t="shared" si="3"/>
        <v>0</v>
      </c>
      <c r="I22" s="49"/>
      <c r="J22" s="6"/>
      <c r="K22" s="51">
        <f t="shared" si="4"/>
        <v>0</v>
      </c>
      <c r="L22" s="129">
        <f t="shared" si="5"/>
        <v>0</v>
      </c>
    </row>
    <row r="23" spans="1:12" customFormat="1" ht="12.5" x14ac:dyDescent="0.25">
      <c r="A23" s="10"/>
      <c r="B23" s="39" t="s">
        <v>138</v>
      </c>
      <c r="C23" s="170" t="str">
        <f t="shared" si="0"/>
        <v>FC</v>
      </c>
      <c r="D23" s="49">
        <f>2*6</f>
        <v>12</v>
      </c>
      <c r="E23" s="6"/>
      <c r="F23" s="35">
        <f t="shared" si="1"/>
        <v>0</v>
      </c>
      <c r="G23" s="36">
        <f t="shared" si="2"/>
        <v>0.1</v>
      </c>
      <c r="H23" s="51">
        <f t="shared" si="3"/>
        <v>0</v>
      </c>
      <c r="I23" s="49"/>
      <c r="J23" s="6"/>
      <c r="K23" s="51">
        <f t="shared" si="4"/>
        <v>0</v>
      </c>
      <c r="L23" s="129">
        <f t="shared" si="5"/>
        <v>0</v>
      </c>
    </row>
    <row r="24" spans="1:12" customFormat="1" ht="12.5" x14ac:dyDescent="0.25">
      <c r="A24" s="227"/>
      <c r="B24" s="39" t="s">
        <v>139</v>
      </c>
      <c r="C24" s="170" t="str">
        <f t="shared" si="0"/>
        <v>FC</v>
      </c>
      <c r="D24" s="49">
        <f>1*6</f>
        <v>6</v>
      </c>
      <c r="E24" s="6"/>
      <c r="F24" s="35">
        <f t="shared" si="1"/>
        <v>0</v>
      </c>
      <c r="G24" s="36">
        <f t="shared" si="2"/>
        <v>0.1</v>
      </c>
      <c r="H24" s="51">
        <f t="shared" si="3"/>
        <v>0</v>
      </c>
      <c r="I24" s="28"/>
      <c r="J24" s="6"/>
      <c r="K24" s="51">
        <f t="shared" si="4"/>
        <v>0</v>
      </c>
      <c r="L24" s="129">
        <f t="shared" si="5"/>
        <v>0</v>
      </c>
    </row>
    <row r="25" spans="1:12" customFormat="1" ht="12.5" x14ac:dyDescent="0.25">
      <c r="A25" s="227"/>
      <c r="B25" s="39" t="s">
        <v>140</v>
      </c>
      <c r="C25" s="170" t="str">
        <f t="shared" si="0"/>
        <v>FC</v>
      </c>
      <c r="D25" s="49">
        <f>1*6</f>
        <v>6</v>
      </c>
      <c r="E25" s="6"/>
      <c r="F25" s="35">
        <f>D25*E25</f>
        <v>0</v>
      </c>
      <c r="G25" s="36">
        <f t="shared" si="2"/>
        <v>0.1</v>
      </c>
      <c r="H25" s="51">
        <f t="shared" si="3"/>
        <v>0</v>
      </c>
      <c r="I25" s="28"/>
      <c r="J25" s="6"/>
      <c r="K25" s="51">
        <f t="shared" si="4"/>
        <v>0</v>
      </c>
      <c r="L25" s="129">
        <f t="shared" si="5"/>
        <v>0</v>
      </c>
    </row>
    <row r="26" spans="1:12" customFormat="1" ht="12.5" x14ac:dyDescent="0.25">
      <c r="A26" s="227"/>
      <c r="B26" s="39" t="s">
        <v>141</v>
      </c>
      <c r="C26" s="170" t="str">
        <f t="shared" si="0"/>
        <v>FC</v>
      </c>
      <c r="D26" s="49">
        <v>12</v>
      </c>
      <c r="E26" s="6"/>
      <c r="F26" s="35">
        <f t="shared" ref="F26" si="10">D26*E26</f>
        <v>0</v>
      </c>
      <c r="G26" s="36">
        <f t="shared" si="2"/>
        <v>0.1</v>
      </c>
      <c r="H26" s="51">
        <f t="shared" si="3"/>
        <v>0</v>
      </c>
      <c r="I26" s="28"/>
      <c r="J26" s="6"/>
      <c r="K26" s="51">
        <f t="shared" si="4"/>
        <v>0</v>
      </c>
      <c r="L26" s="129">
        <f t="shared" si="5"/>
        <v>0</v>
      </c>
    </row>
    <row r="27" spans="1:12" customFormat="1" ht="12.5" x14ac:dyDescent="0.25">
      <c r="A27" s="227"/>
      <c r="B27" s="39" t="s">
        <v>142</v>
      </c>
      <c r="C27" s="170" t="str">
        <f t="shared" si="0"/>
        <v>FC</v>
      </c>
      <c r="D27" s="49">
        <v>6</v>
      </c>
      <c r="E27" s="6"/>
      <c r="F27" s="35">
        <f t="shared" ref="F27" si="11">D27*E27</f>
        <v>0</v>
      </c>
      <c r="G27" s="36">
        <f t="shared" si="2"/>
        <v>0.1</v>
      </c>
      <c r="H27" s="51">
        <f t="shared" ref="H27" si="12">IF(G27&lt;&gt;0,F27/G27,0)</f>
        <v>0</v>
      </c>
      <c r="I27" s="28"/>
      <c r="J27" s="6"/>
      <c r="K27" s="51">
        <f t="shared" ref="K27" si="13">I27*J27</f>
        <v>0</v>
      </c>
      <c r="L27" s="129">
        <f t="shared" ref="L27" si="14">IF(OR(J27&gt;0,H27&gt;0),H27+K27,0)</f>
        <v>0</v>
      </c>
    </row>
    <row r="28" spans="1:12" customFormat="1" ht="12.5" x14ac:dyDescent="0.25">
      <c r="A28" s="227"/>
      <c r="B28" s="39"/>
      <c r="C28" s="170"/>
      <c r="D28" s="49"/>
      <c r="E28" s="6"/>
      <c r="F28" s="35"/>
      <c r="G28" s="36"/>
      <c r="H28" s="51"/>
      <c r="I28" s="244"/>
      <c r="J28" s="6"/>
      <c r="K28" s="51"/>
      <c r="L28" s="129"/>
    </row>
    <row r="29" spans="1:12" customFormat="1" ht="13" x14ac:dyDescent="0.3">
      <c r="A29" s="230"/>
      <c r="B29" s="181" t="s">
        <v>199</v>
      </c>
      <c r="C29" s="231"/>
      <c r="D29" s="232"/>
      <c r="E29" s="233"/>
      <c r="F29" s="234"/>
      <c r="G29" s="235"/>
      <c r="H29" s="236"/>
      <c r="I29" s="237"/>
      <c r="J29" s="233"/>
      <c r="K29" s="236"/>
      <c r="L29" s="238"/>
    </row>
    <row r="30" spans="1:12" customFormat="1" ht="12.5" x14ac:dyDescent="0.25">
      <c r="A30" s="10"/>
      <c r="B30" s="39" t="s">
        <v>146</v>
      </c>
      <c r="C30" s="170" t="str">
        <f t="shared" si="0"/>
        <v>FC</v>
      </c>
      <c r="D30" s="49">
        <f>4*2</f>
        <v>8</v>
      </c>
      <c r="E30" s="6"/>
      <c r="F30" s="35">
        <f t="shared" ref="F30:F33" si="15">D30*E30</f>
        <v>0</v>
      </c>
      <c r="G30" s="36">
        <f t="shared" si="2"/>
        <v>0.1</v>
      </c>
      <c r="H30" s="51">
        <f t="shared" ref="H30:H35" si="16">IF(G30&lt;&gt;0,F30/G30,0)</f>
        <v>0</v>
      </c>
      <c r="I30" s="49"/>
      <c r="J30" s="6"/>
      <c r="K30" s="51">
        <f t="shared" ref="K30:K34" si="17">I30*J30</f>
        <v>0</v>
      </c>
      <c r="L30" s="129">
        <f t="shared" ref="L30:L34" si="18">IF(OR(J30&gt;0,H30&gt;0),H30+K30,0)</f>
        <v>0</v>
      </c>
    </row>
    <row r="31" spans="1:12" customFormat="1" ht="12.5" x14ac:dyDescent="0.25">
      <c r="A31" s="10"/>
      <c r="B31" s="39" t="s">
        <v>137</v>
      </c>
      <c r="C31" s="170" t="str">
        <f t="shared" si="0"/>
        <v>FC</v>
      </c>
      <c r="D31" s="49">
        <f>4*1</f>
        <v>4</v>
      </c>
      <c r="E31" s="6"/>
      <c r="F31" s="35">
        <f t="shared" si="15"/>
        <v>0</v>
      </c>
      <c r="G31" s="36">
        <f t="shared" si="2"/>
        <v>0.1</v>
      </c>
      <c r="H31" s="51">
        <f t="shared" si="16"/>
        <v>0</v>
      </c>
      <c r="I31" s="49"/>
      <c r="J31" s="6"/>
      <c r="K31" s="51">
        <f t="shared" si="17"/>
        <v>0</v>
      </c>
      <c r="L31" s="129">
        <f t="shared" si="18"/>
        <v>0</v>
      </c>
    </row>
    <row r="32" spans="1:12" customFormat="1" ht="12.5" x14ac:dyDescent="0.25">
      <c r="A32" s="10"/>
      <c r="B32" s="39" t="s">
        <v>138</v>
      </c>
      <c r="C32" s="170" t="str">
        <f t="shared" si="0"/>
        <v>FC</v>
      </c>
      <c r="D32" s="49">
        <f>4*2</f>
        <v>8</v>
      </c>
      <c r="E32" s="6"/>
      <c r="F32" s="35">
        <f t="shared" si="15"/>
        <v>0</v>
      </c>
      <c r="G32" s="36">
        <f t="shared" si="2"/>
        <v>0.1</v>
      </c>
      <c r="H32" s="51">
        <f t="shared" si="16"/>
        <v>0</v>
      </c>
      <c r="I32" s="49"/>
      <c r="J32" s="6"/>
      <c r="K32" s="51">
        <f t="shared" si="17"/>
        <v>0</v>
      </c>
      <c r="L32" s="129">
        <f t="shared" si="18"/>
        <v>0</v>
      </c>
    </row>
    <row r="33" spans="1:12" customFormat="1" ht="12.5" x14ac:dyDescent="0.25">
      <c r="A33" s="227"/>
      <c r="B33" s="39" t="s">
        <v>188</v>
      </c>
      <c r="C33" s="170" t="str">
        <f t="shared" si="0"/>
        <v>FC</v>
      </c>
      <c r="D33" s="49">
        <f>4*1</f>
        <v>4</v>
      </c>
      <c r="E33" s="6"/>
      <c r="F33" s="35">
        <f t="shared" si="15"/>
        <v>0</v>
      </c>
      <c r="G33" s="36">
        <f t="shared" si="2"/>
        <v>0.1</v>
      </c>
      <c r="H33" s="51">
        <f t="shared" si="16"/>
        <v>0</v>
      </c>
      <c r="I33" s="28"/>
      <c r="J33" s="6"/>
      <c r="K33" s="51">
        <f t="shared" si="17"/>
        <v>0</v>
      </c>
      <c r="L33" s="129">
        <f t="shared" si="18"/>
        <v>0</v>
      </c>
    </row>
    <row r="34" spans="1:12" customFormat="1" ht="12.5" x14ac:dyDescent="0.25">
      <c r="A34" s="227"/>
      <c r="B34" s="39" t="s">
        <v>140</v>
      </c>
      <c r="C34" s="170" t="str">
        <f t="shared" si="0"/>
        <v>FC</v>
      </c>
      <c r="D34" s="49">
        <f>4*1</f>
        <v>4</v>
      </c>
      <c r="E34" s="6"/>
      <c r="F34" s="35">
        <f>D34*E34</f>
        <v>0</v>
      </c>
      <c r="G34" s="36">
        <f t="shared" si="2"/>
        <v>0.1</v>
      </c>
      <c r="H34" s="51">
        <f t="shared" si="16"/>
        <v>0</v>
      </c>
      <c r="I34" s="28"/>
      <c r="J34" s="6"/>
      <c r="K34" s="51">
        <f t="shared" si="17"/>
        <v>0</v>
      </c>
      <c r="L34" s="129">
        <f t="shared" si="18"/>
        <v>0</v>
      </c>
    </row>
    <row r="35" spans="1:12" customFormat="1" ht="11.5" customHeight="1" x14ac:dyDescent="0.25">
      <c r="A35" s="227"/>
      <c r="B35" s="39"/>
      <c r="C35" s="170" t="str">
        <f t="shared" si="0"/>
        <v>FC</v>
      </c>
      <c r="D35" s="49"/>
      <c r="E35" s="6"/>
      <c r="F35" s="35">
        <f t="shared" ref="F35" si="19">D35*E35</f>
        <v>0</v>
      </c>
      <c r="G35" s="36">
        <f t="shared" si="2"/>
        <v>0.1</v>
      </c>
      <c r="H35" s="51">
        <f t="shared" si="16"/>
        <v>0</v>
      </c>
      <c r="I35" s="28"/>
      <c r="J35" s="6"/>
      <c r="K35" s="51"/>
      <c r="L35" s="129"/>
    </row>
    <row r="36" spans="1:12" customFormat="1" ht="13" x14ac:dyDescent="0.3">
      <c r="A36" s="230"/>
      <c r="B36" s="181" t="s">
        <v>190</v>
      </c>
      <c r="C36" s="231"/>
      <c r="D36" s="232"/>
      <c r="E36" s="233"/>
      <c r="F36" s="234"/>
      <c r="G36" s="235"/>
      <c r="H36" s="236"/>
      <c r="I36" s="237"/>
      <c r="J36" s="233"/>
      <c r="K36" s="236"/>
      <c r="L36" s="238"/>
    </row>
    <row r="37" spans="1:12" customFormat="1" ht="12.5" x14ac:dyDescent="0.25">
      <c r="A37" s="10"/>
      <c r="B37" s="39" t="s">
        <v>146</v>
      </c>
      <c r="C37" s="170" t="str">
        <f t="shared" si="0"/>
        <v>FC</v>
      </c>
      <c r="D37" s="49">
        <f>1*2</f>
        <v>2</v>
      </c>
      <c r="E37" s="6"/>
      <c r="F37" s="35">
        <f t="shared" ref="F37:F41" si="20">D37*E37</f>
        <v>0</v>
      </c>
      <c r="G37" s="36">
        <f t="shared" si="2"/>
        <v>0.1</v>
      </c>
      <c r="H37" s="51">
        <f t="shared" ref="H37:H43" si="21">IF(G37&lt;&gt;0,F37/G37,0)</f>
        <v>0</v>
      </c>
      <c r="I37" s="49"/>
      <c r="J37" s="6"/>
      <c r="K37" s="51">
        <f t="shared" ref="K37:K42" si="22">I37*J37</f>
        <v>0</v>
      </c>
      <c r="L37" s="129">
        <f t="shared" ref="L37:L42" si="23">IF(OR(J37&gt;0,H37&gt;0),H37+K37,0)</f>
        <v>0</v>
      </c>
    </row>
    <row r="38" spans="1:12" customFormat="1" ht="12.5" x14ac:dyDescent="0.25">
      <c r="A38" s="10"/>
      <c r="B38" s="39" t="s">
        <v>191</v>
      </c>
      <c r="C38" s="170" t="str">
        <f t="shared" si="0"/>
        <v>FC</v>
      </c>
      <c r="D38" s="49">
        <v>3</v>
      </c>
      <c r="E38" s="6"/>
      <c r="F38" s="35">
        <f t="shared" ref="F38" si="24">D38*E38</f>
        <v>0</v>
      </c>
      <c r="G38" s="36">
        <f t="shared" si="2"/>
        <v>0.1</v>
      </c>
      <c r="H38" s="51">
        <f t="shared" ref="H38" si="25">IF(G38&lt;&gt;0,F38/G38,0)</f>
        <v>0</v>
      </c>
      <c r="I38" s="49"/>
      <c r="J38" s="6"/>
      <c r="K38" s="51">
        <f t="shared" ref="K38" si="26">I38*J38</f>
        <v>0</v>
      </c>
      <c r="L38" s="129">
        <f t="shared" ref="L38" si="27">IF(OR(J38&gt;0,H38&gt;0),H38+K38,0)</f>
        <v>0</v>
      </c>
    </row>
    <row r="39" spans="1:12" customFormat="1" ht="12.5" x14ac:dyDescent="0.25">
      <c r="A39" s="10"/>
      <c r="B39" s="39" t="s">
        <v>137</v>
      </c>
      <c r="C39" s="170" t="str">
        <f t="shared" si="0"/>
        <v>FC</v>
      </c>
      <c r="D39" s="49">
        <f>2*1</f>
        <v>2</v>
      </c>
      <c r="E39" s="6"/>
      <c r="F39" s="35">
        <f t="shared" si="20"/>
        <v>0</v>
      </c>
      <c r="G39" s="36">
        <f t="shared" si="2"/>
        <v>0.1</v>
      </c>
      <c r="H39" s="51">
        <f t="shared" si="21"/>
        <v>0</v>
      </c>
      <c r="I39" s="49"/>
      <c r="J39" s="6"/>
      <c r="K39" s="51">
        <f t="shared" si="22"/>
        <v>0</v>
      </c>
      <c r="L39" s="129">
        <f t="shared" si="23"/>
        <v>0</v>
      </c>
    </row>
    <row r="40" spans="1:12" customFormat="1" ht="12.5" x14ac:dyDescent="0.25">
      <c r="A40" s="10"/>
      <c r="B40" s="39" t="s">
        <v>138</v>
      </c>
      <c r="C40" s="170" t="str">
        <f t="shared" si="0"/>
        <v>FC</v>
      </c>
      <c r="D40" s="49">
        <f>2*2</f>
        <v>4</v>
      </c>
      <c r="E40" s="6"/>
      <c r="F40" s="35">
        <f t="shared" si="20"/>
        <v>0</v>
      </c>
      <c r="G40" s="36">
        <f t="shared" si="2"/>
        <v>0.1</v>
      </c>
      <c r="H40" s="51">
        <f t="shared" si="21"/>
        <v>0</v>
      </c>
      <c r="I40" s="49"/>
      <c r="J40" s="6"/>
      <c r="K40" s="51">
        <f t="shared" si="22"/>
        <v>0</v>
      </c>
      <c r="L40" s="129">
        <f t="shared" si="23"/>
        <v>0</v>
      </c>
    </row>
    <row r="41" spans="1:12" customFormat="1" ht="12.5" x14ac:dyDescent="0.25">
      <c r="A41" s="227"/>
      <c r="B41" s="39" t="s">
        <v>188</v>
      </c>
      <c r="C41" s="170" t="str">
        <f t="shared" si="0"/>
        <v>FC</v>
      </c>
      <c r="D41" s="49">
        <f>2*1</f>
        <v>2</v>
      </c>
      <c r="E41" s="6"/>
      <c r="F41" s="35">
        <f t="shared" si="20"/>
        <v>0</v>
      </c>
      <c r="G41" s="36">
        <f t="shared" si="2"/>
        <v>0.1</v>
      </c>
      <c r="H41" s="51">
        <f t="shared" si="21"/>
        <v>0</v>
      </c>
      <c r="I41" s="28"/>
      <c r="J41" s="6"/>
      <c r="K41" s="51">
        <f t="shared" si="22"/>
        <v>0</v>
      </c>
      <c r="L41" s="129">
        <f t="shared" si="23"/>
        <v>0</v>
      </c>
    </row>
    <row r="42" spans="1:12" customFormat="1" ht="12.5" x14ac:dyDescent="0.25">
      <c r="A42" s="227"/>
      <c r="B42" s="39" t="s">
        <v>140</v>
      </c>
      <c r="C42" s="170" t="str">
        <f t="shared" si="0"/>
        <v>FC</v>
      </c>
      <c r="D42" s="49">
        <f>2*1</f>
        <v>2</v>
      </c>
      <c r="E42" s="6"/>
      <c r="F42" s="35">
        <f>D42*E42</f>
        <v>0</v>
      </c>
      <c r="G42" s="36">
        <f t="shared" si="2"/>
        <v>0.1</v>
      </c>
      <c r="H42" s="51">
        <f t="shared" si="21"/>
        <v>0</v>
      </c>
      <c r="I42" s="28"/>
      <c r="J42" s="6"/>
      <c r="K42" s="51">
        <f t="shared" si="22"/>
        <v>0</v>
      </c>
      <c r="L42" s="129">
        <f t="shared" si="23"/>
        <v>0</v>
      </c>
    </row>
    <row r="43" spans="1:12" customFormat="1" ht="12.5" x14ac:dyDescent="0.25">
      <c r="A43" s="227"/>
      <c r="B43" s="39"/>
      <c r="C43" s="170" t="str">
        <f t="shared" si="0"/>
        <v>FC</v>
      </c>
      <c r="D43" s="49"/>
      <c r="E43" s="6"/>
      <c r="F43" s="35">
        <f t="shared" ref="F43" si="28">D43*E43</f>
        <v>0</v>
      </c>
      <c r="G43" s="36">
        <f t="shared" si="2"/>
        <v>0.1</v>
      </c>
      <c r="H43" s="51">
        <f t="shared" si="21"/>
        <v>0</v>
      </c>
      <c r="I43" s="28"/>
      <c r="J43" s="6"/>
      <c r="K43" s="51"/>
      <c r="L43" s="129"/>
    </row>
    <row r="44" spans="1:12" customFormat="1" ht="13" x14ac:dyDescent="0.3">
      <c r="A44" s="230"/>
      <c r="B44" s="181" t="s">
        <v>200</v>
      </c>
      <c r="C44" s="231"/>
      <c r="D44" s="232"/>
      <c r="E44" s="233"/>
      <c r="F44" s="234"/>
      <c r="G44" s="235"/>
      <c r="H44" s="236"/>
      <c r="I44" s="237"/>
      <c r="J44" s="233"/>
      <c r="K44" s="236"/>
      <c r="L44" s="238"/>
    </row>
    <row r="45" spans="1:12" customFormat="1" ht="12.5" x14ac:dyDescent="0.25">
      <c r="A45" s="10"/>
      <c r="B45" s="39" t="s">
        <v>201</v>
      </c>
      <c r="C45" s="170" t="str">
        <f t="shared" si="0"/>
        <v>FC</v>
      </c>
      <c r="D45" s="49"/>
      <c r="E45" s="6"/>
      <c r="F45" s="35">
        <f t="shared" ref="F45:F46" si="29">D45*E45</f>
        <v>0</v>
      </c>
      <c r="G45" s="36">
        <f t="shared" si="2"/>
        <v>0.1</v>
      </c>
      <c r="H45" s="51">
        <f t="shared" ref="H45:H59" si="30">IF(G45&lt;&gt;0,F45/G45,0)</f>
        <v>0</v>
      </c>
      <c r="I45" s="49"/>
      <c r="J45" s="6"/>
      <c r="K45" s="51">
        <f t="shared" ref="K45:K46" si="31">I45*J45</f>
        <v>0</v>
      </c>
      <c r="L45" s="129">
        <f t="shared" ref="L45:L46" si="32">IF(OR(J45&gt;0,H45&gt;0),H45+K45,0)</f>
        <v>0</v>
      </c>
    </row>
    <row r="46" spans="1:12" customFormat="1" ht="12.5" x14ac:dyDescent="0.25">
      <c r="A46" s="10"/>
      <c r="B46" s="39" t="s">
        <v>149</v>
      </c>
      <c r="C46" s="170" t="str">
        <f t="shared" si="0"/>
        <v>FC</v>
      </c>
      <c r="D46" s="49"/>
      <c r="E46" s="6"/>
      <c r="F46" s="35">
        <f t="shared" si="29"/>
        <v>0</v>
      </c>
      <c r="G46" s="36">
        <f t="shared" si="2"/>
        <v>0.1</v>
      </c>
      <c r="H46" s="51">
        <f t="shared" si="30"/>
        <v>0</v>
      </c>
      <c r="I46" s="49"/>
      <c r="J46" s="6"/>
      <c r="K46" s="51">
        <f t="shared" si="31"/>
        <v>0</v>
      </c>
      <c r="L46" s="129">
        <f t="shared" si="32"/>
        <v>0</v>
      </c>
    </row>
    <row r="47" spans="1:12" customFormat="1" ht="12.5" x14ac:dyDescent="0.25">
      <c r="A47" s="10"/>
      <c r="B47" s="39"/>
      <c r="C47" s="170"/>
      <c r="D47" s="49"/>
      <c r="E47" s="6"/>
      <c r="F47" s="35"/>
      <c r="G47" s="36"/>
      <c r="H47" s="51"/>
      <c r="I47" s="49"/>
      <c r="J47" s="6"/>
      <c r="K47" s="51"/>
      <c r="L47" s="129"/>
    </row>
    <row r="48" spans="1:12" customFormat="1" ht="13" x14ac:dyDescent="0.3">
      <c r="A48" s="230"/>
      <c r="B48" s="181" t="s">
        <v>151</v>
      </c>
      <c r="C48" s="231"/>
      <c r="D48" s="232"/>
      <c r="E48" s="233"/>
      <c r="F48" s="234"/>
      <c r="G48" s="235"/>
      <c r="H48" s="236"/>
      <c r="I48" s="237"/>
      <c r="J48" s="233"/>
      <c r="K48" s="236"/>
      <c r="L48" s="238"/>
    </row>
    <row r="49" spans="1:12" customFormat="1" ht="12.5" x14ac:dyDescent="0.25">
      <c r="A49" s="10"/>
      <c r="B49" s="39" t="s">
        <v>152</v>
      </c>
      <c r="C49" s="170" t="str">
        <f t="shared" si="0"/>
        <v>FC</v>
      </c>
      <c r="D49" s="49">
        <v>1</v>
      </c>
      <c r="E49" s="6"/>
      <c r="F49" s="35">
        <f t="shared" ref="F49:F52" si="33">D49*E49</f>
        <v>0</v>
      </c>
      <c r="G49" s="36">
        <f t="shared" si="2"/>
        <v>0.1</v>
      </c>
      <c r="H49" s="51">
        <f t="shared" ref="H49:H52" si="34">IF(G49&lt;&gt;0,F49/G49,0)</f>
        <v>0</v>
      </c>
      <c r="I49" s="49"/>
      <c r="J49" s="6"/>
      <c r="K49" s="51">
        <f t="shared" ref="K49:K52" si="35">I49*J49</f>
        <v>0</v>
      </c>
      <c r="L49" s="129">
        <f t="shared" ref="L49:L52" si="36">IF(OR(J49&gt;0,H49&gt;0),H49+K49,0)</f>
        <v>0</v>
      </c>
    </row>
    <row r="50" spans="1:12" customFormat="1" ht="12.5" x14ac:dyDescent="0.25">
      <c r="A50" s="10"/>
      <c r="B50" s="39" t="s">
        <v>153</v>
      </c>
      <c r="C50" s="170" t="str">
        <f t="shared" si="0"/>
        <v>FC</v>
      </c>
      <c r="D50" s="49">
        <v>2</v>
      </c>
      <c r="E50" s="6"/>
      <c r="F50" s="35">
        <f t="shared" si="33"/>
        <v>0</v>
      </c>
      <c r="G50" s="36">
        <f t="shared" si="2"/>
        <v>0.1</v>
      </c>
      <c r="H50" s="51">
        <f t="shared" si="34"/>
        <v>0</v>
      </c>
      <c r="I50" s="49"/>
      <c r="J50" s="6"/>
      <c r="K50" s="51">
        <f t="shared" si="35"/>
        <v>0</v>
      </c>
      <c r="L50" s="129">
        <f t="shared" si="36"/>
        <v>0</v>
      </c>
    </row>
    <row r="51" spans="1:12" customFormat="1" ht="12.5" x14ac:dyDescent="0.25">
      <c r="A51" s="10"/>
      <c r="B51" s="39" t="s">
        <v>154</v>
      </c>
      <c r="C51" s="170" t="str">
        <f t="shared" si="0"/>
        <v>FC</v>
      </c>
      <c r="D51" s="49">
        <v>3</v>
      </c>
      <c r="E51" s="6"/>
      <c r="F51" s="35">
        <f t="shared" si="33"/>
        <v>0</v>
      </c>
      <c r="G51" s="36">
        <f t="shared" si="2"/>
        <v>0.1</v>
      </c>
      <c r="H51" s="51">
        <f t="shared" si="34"/>
        <v>0</v>
      </c>
      <c r="I51" s="49"/>
      <c r="J51" s="6"/>
      <c r="K51" s="51">
        <f t="shared" si="35"/>
        <v>0</v>
      </c>
      <c r="L51" s="129">
        <f t="shared" si="36"/>
        <v>0</v>
      </c>
    </row>
    <row r="52" spans="1:12" customFormat="1" ht="12.5" x14ac:dyDescent="0.25">
      <c r="A52" s="10"/>
      <c r="B52" s="39" t="s">
        <v>193</v>
      </c>
      <c r="C52" s="170" t="str">
        <f t="shared" si="0"/>
        <v>FC</v>
      </c>
      <c r="D52" s="49">
        <v>2</v>
      </c>
      <c r="E52" s="6"/>
      <c r="F52" s="35">
        <f t="shared" si="33"/>
        <v>0</v>
      </c>
      <c r="G52" s="36">
        <f t="shared" si="2"/>
        <v>0.1</v>
      </c>
      <c r="H52" s="51">
        <f t="shared" si="34"/>
        <v>0</v>
      </c>
      <c r="I52" s="49"/>
      <c r="J52" s="6"/>
      <c r="K52" s="51">
        <f t="shared" si="35"/>
        <v>0</v>
      </c>
      <c r="L52" s="129">
        <f t="shared" si="36"/>
        <v>0</v>
      </c>
    </row>
    <row r="53" spans="1:12" customFormat="1" ht="12.5" x14ac:dyDescent="0.25">
      <c r="A53" s="10"/>
      <c r="B53" s="39"/>
      <c r="C53" s="170"/>
      <c r="D53" s="49"/>
      <c r="E53" s="6"/>
      <c r="F53" s="35"/>
      <c r="G53" s="36"/>
      <c r="H53" s="51"/>
      <c r="I53" s="49"/>
      <c r="J53" s="6"/>
      <c r="K53" s="51"/>
      <c r="L53" s="129"/>
    </row>
    <row r="54" spans="1:12" customFormat="1" ht="13" x14ac:dyDescent="0.3">
      <c r="A54" s="230"/>
      <c r="B54" s="181" t="s">
        <v>155</v>
      </c>
      <c r="C54" s="231"/>
      <c r="D54" s="232"/>
      <c r="E54" s="233"/>
      <c r="F54" s="234"/>
      <c r="G54" s="235"/>
      <c r="H54" s="236"/>
      <c r="I54" s="237"/>
      <c r="J54" s="233"/>
      <c r="K54" s="236"/>
      <c r="L54" s="238"/>
    </row>
    <row r="55" spans="1:12" customFormat="1" ht="12.5" x14ac:dyDescent="0.25">
      <c r="A55" s="10"/>
      <c r="B55" s="39" t="s">
        <v>156</v>
      </c>
      <c r="C55" s="170" t="str">
        <f t="shared" si="0"/>
        <v>FC</v>
      </c>
      <c r="D55" s="49"/>
      <c r="E55" s="6"/>
      <c r="F55" s="35">
        <f t="shared" ref="F55:F57" si="37">D55*E55</f>
        <v>0</v>
      </c>
      <c r="G55" s="36">
        <f t="shared" si="2"/>
        <v>0.1</v>
      </c>
      <c r="H55" s="51">
        <f t="shared" ref="H55:H57" si="38">IF(G55&lt;&gt;0,F55/G55,0)</f>
        <v>0</v>
      </c>
      <c r="I55" s="49"/>
      <c r="J55" s="6"/>
      <c r="K55" s="51">
        <f t="shared" ref="K55:K57" si="39">I55*J55</f>
        <v>0</v>
      </c>
      <c r="L55" s="129">
        <f t="shared" ref="L55:L57" si="40">IF(OR(J55&gt;0,H55&gt;0),H55+K55,0)</f>
        <v>0</v>
      </c>
    </row>
    <row r="56" spans="1:12" customFormat="1" ht="12.5" x14ac:dyDescent="0.25">
      <c r="A56" s="227"/>
      <c r="B56" s="39" t="s">
        <v>165</v>
      </c>
      <c r="C56" s="170" t="str">
        <f t="shared" si="0"/>
        <v>FC</v>
      </c>
      <c r="D56" s="49">
        <v>2000</v>
      </c>
      <c r="E56" s="6"/>
      <c r="F56" s="35">
        <f t="shared" si="37"/>
        <v>0</v>
      </c>
      <c r="G56" s="36">
        <f t="shared" si="2"/>
        <v>0.1</v>
      </c>
      <c r="H56" s="51">
        <f t="shared" si="38"/>
        <v>0</v>
      </c>
      <c r="I56" s="28"/>
      <c r="J56" s="6"/>
      <c r="K56" s="51">
        <f t="shared" si="39"/>
        <v>0</v>
      </c>
      <c r="L56" s="129">
        <f t="shared" si="40"/>
        <v>0</v>
      </c>
    </row>
    <row r="57" spans="1:12" customFormat="1" ht="12.5" x14ac:dyDescent="0.25">
      <c r="A57" s="227"/>
      <c r="B57" s="39" t="s">
        <v>202</v>
      </c>
      <c r="C57" s="170" t="str">
        <f t="shared" si="0"/>
        <v>FC</v>
      </c>
      <c r="D57" s="49">
        <v>2000</v>
      </c>
      <c r="E57" s="6"/>
      <c r="F57" s="35">
        <f t="shared" si="37"/>
        <v>0</v>
      </c>
      <c r="G57" s="36">
        <f t="shared" si="2"/>
        <v>0.1</v>
      </c>
      <c r="H57" s="51">
        <f t="shared" si="38"/>
        <v>0</v>
      </c>
      <c r="I57" s="28"/>
      <c r="J57" s="6"/>
      <c r="K57" s="51">
        <f t="shared" si="39"/>
        <v>0</v>
      </c>
      <c r="L57" s="129">
        <f t="shared" si="40"/>
        <v>0</v>
      </c>
    </row>
    <row r="58" spans="1:12" customFormat="1" ht="12.5" x14ac:dyDescent="0.25">
      <c r="A58" s="227"/>
      <c r="B58" s="39" t="s">
        <v>203</v>
      </c>
      <c r="C58" s="170" t="str">
        <f t="shared" si="0"/>
        <v>FC</v>
      </c>
      <c r="D58" s="49">
        <v>1</v>
      </c>
      <c r="E58" s="6"/>
      <c r="F58" s="35">
        <f t="shared" ref="F58:F59" si="41">D58*E58</f>
        <v>0</v>
      </c>
      <c r="G58" s="36">
        <f t="shared" si="2"/>
        <v>0.1</v>
      </c>
      <c r="H58" s="51">
        <f t="shared" si="30"/>
        <v>0</v>
      </c>
      <c r="I58" s="28"/>
      <c r="J58" s="6"/>
      <c r="K58" s="51"/>
      <c r="L58" s="129"/>
    </row>
    <row r="59" spans="1:12" customFormat="1" ht="12.5" x14ac:dyDescent="0.25">
      <c r="A59" s="227"/>
      <c r="B59" s="39"/>
      <c r="C59" s="170" t="str">
        <f t="shared" si="0"/>
        <v>FC</v>
      </c>
      <c r="D59" s="49"/>
      <c r="E59" s="6"/>
      <c r="F59" s="35">
        <f t="shared" si="41"/>
        <v>0</v>
      </c>
      <c r="G59" s="36">
        <f t="shared" si="2"/>
        <v>0.1</v>
      </c>
      <c r="H59" s="51">
        <f t="shared" si="30"/>
        <v>0</v>
      </c>
      <c r="I59" s="28"/>
      <c r="J59" s="6"/>
      <c r="K59" s="51">
        <f t="shared" ref="K59" si="42">I59*J59</f>
        <v>0</v>
      </c>
      <c r="L59" s="129">
        <f t="shared" ref="L59" si="43">IF(OR(J59&gt;0,H59&gt;0),H59+K59,0)</f>
        <v>0</v>
      </c>
    </row>
    <row r="60" spans="1:12" customFormat="1" ht="13" x14ac:dyDescent="0.3">
      <c r="A60" s="176"/>
      <c r="B60" s="181" t="s">
        <v>166</v>
      </c>
      <c r="C60" s="171"/>
      <c r="D60" s="310"/>
      <c r="E60" s="16"/>
      <c r="F60" s="16"/>
      <c r="G60" s="17"/>
      <c r="H60" s="22"/>
      <c r="I60" s="27"/>
      <c r="J60" s="16"/>
      <c r="K60" s="22"/>
      <c r="L60" s="26"/>
    </row>
    <row r="61" spans="1:12" customFormat="1" ht="12.5" x14ac:dyDescent="0.25">
      <c r="A61" s="227"/>
      <c r="B61" s="39" t="s">
        <v>167</v>
      </c>
      <c r="C61" s="170" t="str">
        <f t="shared" si="0"/>
        <v>FC</v>
      </c>
      <c r="D61" s="49"/>
      <c r="E61" s="6"/>
      <c r="F61" s="35">
        <f t="shared" ref="F61" si="44">D61*E61</f>
        <v>0</v>
      </c>
      <c r="G61" s="36">
        <f t="shared" si="2"/>
        <v>0.1</v>
      </c>
      <c r="H61" s="51">
        <f t="shared" ref="H61" si="45">IF(G61&lt;&gt;0,F61/G61,0)</f>
        <v>0</v>
      </c>
      <c r="I61" s="28"/>
      <c r="J61" s="6"/>
      <c r="K61" s="51">
        <f t="shared" ref="K61" si="46">I61*J61</f>
        <v>0</v>
      </c>
      <c r="L61" s="129">
        <f t="shared" ref="L61" si="47">IF(OR(J61&gt;0,H61&gt;0),H61+K61,0)</f>
        <v>0</v>
      </c>
    </row>
    <row r="62" spans="1:12" customFormat="1" ht="15" customHeight="1" x14ac:dyDescent="0.25">
      <c r="A62" s="227"/>
      <c r="B62" s="228" t="s">
        <v>168</v>
      </c>
      <c r="C62" s="170" t="str">
        <f t="shared" si="0"/>
        <v>FC</v>
      </c>
      <c r="D62" s="49"/>
      <c r="E62" s="6"/>
      <c r="F62" s="35">
        <f>D62*E62</f>
        <v>0</v>
      </c>
      <c r="G62" s="36">
        <f t="shared" si="2"/>
        <v>0.1</v>
      </c>
      <c r="H62" s="51">
        <f t="shared" si="3"/>
        <v>0</v>
      </c>
      <c r="I62" s="222"/>
      <c r="J62" s="6"/>
      <c r="K62" s="51">
        <f t="shared" si="4"/>
        <v>0</v>
      </c>
      <c r="L62" s="129">
        <f t="shared" si="5"/>
        <v>0</v>
      </c>
    </row>
    <row r="63" spans="1:12" customFormat="1" ht="12.5" x14ac:dyDescent="0.25">
      <c r="A63" s="227"/>
      <c r="B63" s="174"/>
      <c r="C63" s="170"/>
      <c r="D63" s="49"/>
      <c r="E63" s="6"/>
      <c r="F63" s="35"/>
      <c r="G63" s="36"/>
      <c r="H63" s="51"/>
      <c r="I63" s="28"/>
      <c r="J63" s="6"/>
      <c r="K63" s="51"/>
      <c r="L63" s="129"/>
    </row>
    <row r="64" spans="1:12" customFormat="1" ht="13" x14ac:dyDescent="0.3">
      <c r="A64" s="176"/>
      <c r="B64" s="181" t="s">
        <v>169</v>
      </c>
      <c r="C64" s="231"/>
      <c r="D64" s="245"/>
      <c r="E64" s="233"/>
      <c r="F64" s="234"/>
      <c r="G64" s="235"/>
      <c r="H64" s="236"/>
      <c r="I64" s="242"/>
      <c r="J64" s="233"/>
      <c r="K64" s="236"/>
      <c r="L64" s="238"/>
    </row>
    <row r="65" spans="1:12" customFormat="1" ht="12.5" x14ac:dyDescent="0.25">
      <c r="A65" s="227"/>
      <c r="B65" s="39" t="s">
        <v>170</v>
      </c>
      <c r="C65" s="170" t="str">
        <f t="shared" si="0"/>
        <v>FC</v>
      </c>
      <c r="D65" s="49"/>
      <c r="E65" s="6"/>
      <c r="F65" s="35">
        <f t="shared" ref="F65" si="48">D65*E65</f>
        <v>0</v>
      </c>
      <c r="G65" s="36">
        <f t="shared" si="2"/>
        <v>0.1</v>
      </c>
      <c r="H65" s="51">
        <f t="shared" ref="H65" si="49">IF(G65&lt;&gt;0,F65/G65,0)</f>
        <v>0</v>
      </c>
      <c r="I65" s="28"/>
      <c r="J65" s="6"/>
      <c r="K65" s="51">
        <f t="shared" ref="K65" si="50">I65*J65</f>
        <v>0</v>
      </c>
      <c r="L65" s="129">
        <f t="shared" si="5"/>
        <v>0</v>
      </c>
    </row>
    <row r="66" spans="1:12" customFormat="1" ht="13" thickBot="1" x14ac:dyDescent="0.3">
      <c r="A66" s="227"/>
      <c r="B66" s="39"/>
      <c r="C66" s="170"/>
      <c r="D66" s="49"/>
      <c r="E66" s="6"/>
      <c r="F66" s="35"/>
      <c r="G66" s="36"/>
      <c r="H66" s="51"/>
      <c r="I66" s="28"/>
      <c r="J66" s="6"/>
      <c r="K66" s="51"/>
      <c r="L66" s="129"/>
    </row>
    <row r="67" spans="1:12" customFormat="1" ht="13.5" thickBot="1" x14ac:dyDescent="0.35">
      <c r="A67" s="312"/>
      <c r="B67" s="178" t="str">
        <f>+"SUB-TOTAL:  "&amp;A15</f>
        <v>SUB-TOTAL:  G3.1</v>
      </c>
      <c r="C67" s="172"/>
      <c r="D67" s="80"/>
      <c r="E67" s="81">
        <f>SUM(E15:E66)</f>
        <v>0</v>
      </c>
      <c r="F67" s="81">
        <f>SUM(F15:F66)</f>
        <v>0</v>
      </c>
      <c r="G67" s="82">
        <f>$B$8</f>
        <v>0.1</v>
      </c>
      <c r="H67" s="127">
        <f>SUM(H15:H66)</f>
        <v>0</v>
      </c>
      <c r="I67" s="128"/>
      <c r="J67" s="127">
        <f>SUM(J15:J66)</f>
        <v>0</v>
      </c>
      <c r="K67" s="127">
        <f>SUM(K15:K66)</f>
        <v>0</v>
      </c>
      <c r="L67" s="123">
        <f>SUM(L15:L66)</f>
        <v>0</v>
      </c>
    </row>
    <row r="68" spans="1:12" customFormat="1" ht="13.5" thickBot="1" x14ac:dyDescent="0.35">
      <c r="A68" s="301"/>
      <c r="B68" s="261" t="s">
        <v>87</v>
      </c>
      <c r="C68" s="262"/>
      <c r="D68" s="263"/>
      <c r="E68" s="264"/>
      <c r="F68" s="264"/>
      <c r="G68" s="265"/>
      <c r="H68" s="264"/>
      <c r="I68" s="266"/>
      <c r="J68" s="264"/>
      <c r="K68" s="267"/>
      <c r="L68" s="123">
        <f>0.15*L67</f>
        <v>0</v>
      </c>
    </row>
    <row r="69" spans="1:12" ht="10.5" x14ac:dyDescent="0.25">
      <c r="D69" s="302"/>
      <c r="E69" s="303"/>
      <c r="F69" s="304"/>
      <c r="H69" s="25"/>
      <c r="I69" s="305"/>
      <c r="J69" s="303"/>
      <c r="K69" s="34"/>
      <c r="L69" s="34"/>
    </row>
    <row r="70" spans="1:12" ht="10.5" x14ac:dyDescent="0.25">
      <c r="D70" s="302"/>
      <c r="E70" s="303"/>
      <c r="F70" s="304"/>
      <c r="H70" s="25"/>
      <c r="I70" s="305"/>
      <c r="J70" s="303"/>
      <c r="K70" s="34"/>
      <c r="L70" s="34"/>
    </row>
    <row r="71" spans="1:12" ht="10.5" x14ac:dyDescent="0.25">
      <c r="D71" s="302"/>
      <c r="E71" s="303"/>
      <c r="F71" s="304"/>
      <c r="H71" s="25"/>
      <c r="I71" s="305"/>
      <c r="J71" s="303"/>
      <c r="K71" s="34"/>
      <c r="L71" s="34"/>
    </row>
    <row r="72" spans="1:12" ht="10.5" x14ac:dyDescent="0.25">
      <c r="D72" s="302"/>
      <c r="E72" s="303"/>
      <c r="F72" s="304"/>
      <c r="H72" s="25"/>
      <c r="I72" s="305"/>
      <c r="J72" s="303"/>
      <c r="K72" s="34"/>
      <c r="L72" s="34"/>
    </row>
    <row r="73" spans="1:12" ht="10.5" x14ac:dyDescent="0.25">
      <c r="D73" s="302"/>
      <c r="E73" s="303"/>
      <c r="F73" s="304"/>
      <c r="H73" s="25"/>
      <c r="I73" s="305"/>
      <c r="J73" s="303"/>
      <c r="K73" s="34"/>
      <c r="L73" s="34"/>
    </row>
    <row r="74" spans="1:12" ht="10.5" x14ac:dyDescent="0.25">
      <c r="D74" s="302"/>
      <c r="E74" s="303"/>
      <c r="F74" s="304"/>
      <c r="H74" s="25"/>
      <c r="I74" s="305"/>
      <c r="J74" s="303"/>
      <c r="K74" s="34"/>
      <c r="L74" s="34"/>
    </row>
    <row r="75" spans="1:12" ht="10.5" x14ac:dyDescent="0.25">
      <c r="D75" s="302"/>
      <c r="E75" s="303"/>
      <c r="F75" s="304"/>
      <c r="H75" s="25"/>
      <c r="I75" s="305"/>
      <c r="J75" s="303"/>
      <c r="K75" s="34"/>
      <c r="L75" s="34"/>
    </row>
    <row r="76" spans="1:12" ht="10.5" x14ac:dyDescent="0.25">
      <c r="D76" s="302"/>
      <c r="E76" s="303"/>
      <c r="F76" s="304"/>
      <c r="H76" s="25"/>
      <c r="I76" s="305"/>
      <c r="J76" s="303"/>
      <c r="K76" s="34"/>
      <c r="L76" s="34"/>
    </row>
    <row r="77" spans="1:12" ht="10.5" x14ac:dyDescent="0.25">
      <c r="D77" s="302"/>
      <c r="E77" s="303"/>
      <c r="F77" s="304"/>
      <c r="H77" s="25"/>
      <c r="I77" s="305"/>
      <c r="J77" s="303"/>
      <c r="K77" s="34"/>
      <c r="L77" s="34"/>
    </row>
    <row r="78" spans="1:12" ht="10.5" x14ac:dyDescent="0.25">
      <c r="D78" s="302"/>
      <c r="E78" s="303"/>
      <c r="F78" s="304"/>
      <c r="H78" s="25"/>
      <c r="I78" s="305"/>
      <c r="J78" s="303"/>
      <c r="K78" s="34"/>
      <c r="L78" s="34"/>
    </row>
    <row r="79" spans="1:12" ht="10.5" x14ac:dyDescent="0.25">
      <c r="D79" s="302"/>
      <c r="E79" s="303"/>
      <c r="F79" s="304"/>
      <c r="H79" s="25"/>
      <c r="I79" s="305"/>
      <c r="J79" s="303"/>
      <c r="K79" s="34"/>
      <c r="L79" s="34"/>
    </row>
    <row r="80" spans="1:12" ht="10.5" x14ac:dyDescent="0.25">
      <c r="D80" s="302"/>
      <c r="E80" s="303"/>
      <c r="F80" s="304"/>
      <c r="H80" s="25"/>
      <c r="I80" s="305"/>
      <c r="J80" s="303"/>
      <c r="K80" s="34"/>
      <c r="L80" s="34"/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4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4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4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4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4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4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4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4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ht="10.5" x14ac:dyDescent="0.25">
      <c r="D98" s="302"/>
      <c r="E98" s="303"/>
      <c r="F98" s="304"/>
      <c r="H98" s="25"/>
      <c r="I98" s="305"/>
      <c r="J98" s="303"/>
      <c r="K98" s="34"/>
      <c r="L98" s="34"/>
    </row>
    <row r="99" spans="4:12" ht="10.5" x14ac:dyDescent="0.25">
      <c r="D99" s="302"/>
      <c r="E99" s="303"/>
      <c r="F99" s="304"/>
      <c r="H99" s="25"/>
      <c r="I99" s="305"/>
      <c r="J99" s="303"/>
      <c r="K99" s="34"/>
      <c r="L99" s="34"/>
    </row>
    <row r="100" spans="4:12" ht="10.5" x14ac:dyDescent="0.25">
      <c r="D100" s="302"/>
      <c r="E100" s="303"/>
      <c r="F100" s="304"/>
      <c r="H100" s="25"/>
      <c r="I100" s="305"/>
      <c r="J100" s="303"/>
      <c r="K100" s="34"/>
      <c r="L100" s="34"/>
    </row>
    <row r="101" spans="4:12" ht="10.5" x14ac:dyDescent="0.25">
      <c r="D101" s="302"/>
      <c r="E101" s="303"/>
      <c r="F101" s="304"/>
      <c r="H101" s="25"/>
      <c r="I101" s="305"/>
      <c r="J101" s="303"/>
      <c r="K101" s="34"/>
      <c r="L101" s="34"/>
    </row>
    <row r="102" spans="4:12" ht="10.5" x14ac:dyDescent="0.25">
      <c r="D102" s="302"/>
      <c r="E102" s="303"/>
      <c r="F102" s="304"/>
      <c r="H102" s="25"/>
      <c r="I102" s="305"/>
      <c r="J102" s="303"/>
      <c r="K102" s="34"/>
      <c r="L102" s="34"/>
    </row>
    <row r="103" spans="4:12" ht="10.5" x14ac:dyDescent="0.25">
      <c r="D103" s="302"/>
      <c r="E103" s="303"/>
      <c r="F103" s="304"/>
      <c r="H103" s="25"/>
      <c r="I103" s="305"/>
      <c r="J103" s="303"/>
      <c r="K103" s="34"/>
      <c r="L103" s="34"/>
    </row>
    <row r="104" spans="4:12" ht="10.5" x14ac:dyDescent="0.25">
      <c r="D104" s="302"/>
      <c r="E104" s="303"/>
      <c r="F104" s="304"/>
      <c r="H104" s="25"/>
      <c r="I104" s="305"/>
      <c r="J104" s="303"/>
      <c r="K104" s="34"/>
      <c r="L104" s="34"/>
    </row>
    <row r="105" spans="4:12" ht="10.5" x14ac:dyDescent="0.25">
      <c r="D105" s="302"/>
      <c r="E105" s="303"/>
      <c r="F105" s="304"/>
      <c r="H105" s="25"/>
      <c r="I105" s="305"/>
      <c r="J105" s="303"/>
      <c r="K105" s="34"/>
      <c r="L105" s="34"/>
    </row>
    <row r="106" spans="4:12" ht="10.5" x14ac:dyDescent="0.25">
      <c r="D106" s="302"/>
      <c r="E106" s="303"/>
      <c r="F106" s="304"/>
      <c r="H106" s="25"/>
      <c r="I106" s="305"/>
      <c r="J106" s="303"/>
      <c r="K106" s="34"/>
      <c r="L106" s="34"/>
    </row>
    <row r="107" spans="4:12" ht="10.5" x14ac:dyDescent="0.25">
      <c r="D107" s="302"/>
      <c r="E107" s="303"/>
      <c r="F107" s="304"/>
      <c r="H107" s="25"/>
      <c r="I107" s="305"/>
      <c r="J107" s="303"/>
      <c r="K107" s="34"/>
      <c r="L107" s="34"/>
    </row>
    <row r="108" spans="4:12" ht="10.5" x14ac:dyDescent="0.25">
      <c r="D108" s="302"/>
      <c r="E108" s="303"/>
      <c r="F108" s="304"/>
      <c r="H108" s="25"/>
      <c r="I108" s="305"/>
      <c r="J108" s="303"/>
      <c r="K108" s="34"/>
      <c r="L108" s="34"/>
    </row>
    <row r="109" spans="4:12" ht="10.5" x14ac:dyDescent="0.25">
      <c r="D109" s="302"/>
      <c r="E109" s="303"/>
      <c r="F109" s="304"/>
      <c r="H109" s="25"/>
      <c r="I109" s="305"/>
      <c r="J109" s="303"/>
      <c r="K109" s="34"/>
      <c r="L109" s="34"/>
    </row>
    <row r="110" spans="4:12" ht="10.5" x14ac:dyDescent="0.25">
      <c r="D110" s="302"/>
      <c r="E110" s="303"/>
      <c r="F110" s="304"/>
      <c r="H110" s="25"/>
      <c r="I110" s="305"/>
      <c r="J110" s="303"/>
      <c r="K110" s="34"/>
      <c r="L110" s="34"/>
    </row>
    <row r="111" spans="4:12" ht="10.5" x14ac:dyDescent="0.25">
      <c r="D111" s="302"/>
      <c r="E111" s="303"/>
      <c r="F111" s="304"/>
      <c r="H111" s="25"/>
      <c r="I111" s="305"/>
      <c r="J111" s="303"/>
      <c r="K111" s="34"/>
      <c r="L111" s="34"/>
    </row>
    <row r="112" spans="4:12" ht="10.5" x14ac:dyDescent="0.25">
      <c r="D112" s="302"/>
      <c r="E112" s="303"/>
      <c r="F112" s="304"/>
      <c r="H112" s="25"/>
      <c r="I112" s="305"/>
      <c r="J112" s="303"/>
      <c r="K112" s="34"/>
      <c r="L112" s="34"/>
    </row>
    <row r="113" spans="4:12" ht="10.5" x14ac:dyDescent="0.25">
      <c r="D113" s="302"/>
      <c r="E113" s="303"/>
      <c r="F113" s="304"/>
      <c r="H113" s="25"/>
      <c r="I113" s="305"/>
      <c r="J113" s="303"/>
      <c r="K113" s="34"/>
      <c r="L113" s="34"/>
    </row>
    <row r="114" spans="4:12" ht="10.5" x14ac:dyDescent="0.25">
      <c r="D114" s="302"/>
      <c r="E114" s="303"/>
      <c r="F114" s="304"/>
      <c r="H114" s="25"/>
      <c r="I114" s="305"/>
      <c r="J114" s="303"/>
      <c r="K114" s="34"/>
      <c r="L114" s="34"/>
    </row>
    <row r="115" spans="4:12" ht="10.5" x14ac:dyDescent="0.25">
      <c r="D115" s="302"/>
      <c r="E115" s="303"/>
      <c r="F115" s="304"/>
      <c r="H115" s="25"/>
      <c r="I115" s="305"/>
      <c r="J115" s="303"/>
      <c r="K115" s="34"/>
      <c r="L115" s="34"/>
    </row>
    <row r="116" spans="4:12" ht="10.5" x14ac:dyDescent="0.25">
      <c r="D116" s="302"/>
      <c r="E116" s="303"/>
      <c r="F116" s="304"/>
      <c r="H116" s="25"/>
      <c r="I116" s="305"/>
      <c r="J116" s="303"/>
      <c r="K116" s="34"/>
      <c r="L116" s="34"/>
    </row>
    <row r="117" spans="4:12" ht="10.5" x14ac:dyDescent="0.25">
      <c r="D117" s="302"/>
      <c r="E117" s="303"/>
      <c r="F117" s="304"/>
      <c r="H117" s="25"/>
      <c r="I117" s="305"/>
      <c r="J117" s="303"/>
      <c r="K117" s="34"/>
      <c r="L117" s="34"/>
    </row>
    <row r="118" spans="4:12" ht="10.5" x14ac:dyDescent="0.25">
      <c r="D118" s="302"/>
      <c r="E118" s="303"/>
      <c r="F118" s="304"/>
      <c r="H118" s="25"/>
      <c r="I118" s="305"/>
      <c r="J118" s="303"/>
      <c r="K118" s="34"/>
      <c r="L118" s="34"/>
    </row>
    <row r="119" spans="4:12" ht="10.5" x14ac:dyDescent="0.25">
      <c r="D119" s="302"/>
      <c r="E119" s="303"/>
      <c r="F119" s="304"/>
      <c r="H119" s="25"/>
      <c r="I119" s="305"/>
      <c r="J119" s="303"/>
      <c r="K119" s="34"/>
      <c r="L119" s="34"/>
    </row>
    <row r="120" spans="4:12" ht="10.5" x14ac:dyDescent="0.25">
      <c r="D120" s="302"/>
      <c r="E120" s="303"/>
      <c r="F120" s="304"/>
      <c r="H120" s="25"/>
      <c r="I120" s="305"/>
      <c r="J120" s="303"/>
      <c r="K120" s="34"/>
      <c r="L120" s="34"/>
    </row>
    <row r="121" spans="4:12" ht="10.5" x14ac:dyDescent="0.25">
      <c r="D121" s="302"/>
      <c r="E121" s="303"/>
      <c r="F121" s="304"/>
      <c r="H121" s="25"/>
      <c r="I121" s="305"/>
      <c r="J121" s="303"/>
      <c r="K121" s="34"/>
      <c r="L121" s="34"/>
    </row>
    <row r="122" spans="4:12" ht="10.5" x14ac:dyDescent="0.25">
      <c r="D122" s="302"/>
      <c r="E122" s="303"/>
      <c r="F122" s="304"/>
      <c r="H122" s="25"/>
      <c r="I122" s="305"/>
      <c r="J122" s="303"/>
      <c r="K122" s="34"/>
      <c r="L122" s="34"/>
    </row>
    <row r="123" spans="4:12" ht="10.5" x14ac:dyDescent="0.25">
      <c r="D123" s="302"/>
      <c r="E123" s="303"/>
      <c r="F123" s="304"/>
      <c r="H123" s="25"/>
      <c r="I123" s="305"/>
      <c r="J123" s="303"/>
      <c r="K123" s="34"/>
      <c r="L123" s="34"/>
    </row>
    <row r="124" spans="4:12" ht="10.5" x14ac:dyDescent="0.25">
      <c r="D124" s="302"/>
      <c r="E124" s="303"/>
      <c r="F124" s="304"/>
      <c r="H124" s="25"/>
      <c r="I124" s="305"/>
      <c r="J124" s="303"/>
      <c r="K124" s="34"/>
      <c r="L124" s="34"/>
    </row>
    <row r="125" spans="4:12" ht="10.5" x14ac:dyDescent="0.25">
      <c r="D125" s="302"/>
      <c r="E125" s="303"/>
      <c r="F125" s="304"/>
      <c r="H125" s="25"/>
      <c r="I125" s="305"/>
      <c r="J125" s="303"/>
      <c r="K125" s="34"/>
      <c r="L125" s="34"/>
    </row>
    <row r="126" spans="4:12" ht="10.5" x14ac:dyDescent="0.25">
      <c r="D126" s="302"/>
      <c r="E126" s="303"/>
      <c r="F126" s="304"/>
      <c r="H126" s="25"/>
      <c r="I126" s="305"/>
      <c r="J126" s="303"/>
      <c r="K126" s="34"/>
      <c r="L126" s="34"/>
    </row>
    <row r="127" spans="4:12" ht="10.5" x14ac:dyDescent="0.25">
      <c r="D127" s="302"/>
      <c r="E127" s="303"/>
      <c r="F127" s="304"/>
      <c r="H127" s="25"/>
      <c r="I127" s="305"/>
      <c r="J127" s="303"/>
      <c r="K127" s="34"/>
      <c r="L127" s="34"/>
    </row>
    <row r="128" spans="4:12" x14ac:dyDescent="0.2">
      <c r="E128" s="306"/>
      <c r="F128" s="307"/>
    </row>
    <row r="129" spans="1:10" x14ac:dyDescent="0.2">
      <c r="E129" s="306"/>
      <c r="F129" s="307"/>
    </row>
    <row r="130" spans="1:10" customFormat="1" x14ac:dyDescent="0.2">
      <c r="A130" s="2"/>
      <c r="B130" s="2"/>
      <c r="C130" s="2"/>
      <c r="D130" s="2"/>
      <c r="E130" s="306"/>
      <c r="F130" s="307"/>
      <c r="J130" s="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0022F-AEAC-4F42-AE96-300750599D97}">
  <sheetPr>
    <tabColor rgb="FF00B050"/>
  </sheetPr>
  <dimension ref="A1:L142"/>
  <sheetViews>
    <sheetView showGridLines="0" topLeftCell="A31" zoomScale="90" zoomScaleNormal="90" workbookViewId="0">
      <selection activeCell="L79" sqref="L79"/>
    </sheetView>
  </sheetViews>
  <sheetFormatPr defaultColWidth="9.33203125" defaultRowHeight="10" x14ac:dyDescent="0.2"/>
  <cols>
    <col min="1" max="1" width="20.44140625" style="2" customWidth="1"/>
    <col min="2" max="2" width="64.44140625" style="2" bestFit="1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131</v>
      </c>
      <c r="B1" s="330"/>
      <c r="C1"/>
      <c r="D1"/>
      <c r="E1"/>
      <c r="J1"/>
    </row>
    <row r="2" spans="1:12" customFormat="1" ht="13" x14ac:dyDescent="0.3">
      <c r="A2" s="376" t="s">
        <v>28</v>
      </c>
      <c r="B2" s="37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58</v>
      </c>
      <c r="C5" s="292"/>
      <c r="D5" s="292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3" t="s">
        <v>33</v>
      </c>
      <c r="B6" s="124" t="s">
        <v>73</v>
      </c>
      <c r="C6" s="292"/>
      <c r="D6" s="292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7" t="s">
        <v>37</v>
      </c>
      <c r="D10" s="378"/>
      <c r="E10" s="378"/>
      <c r="F10" s="378"/>
      <c r="G10" s="378"/>
      <c r="H10" s="379"/>
      <c r="I10" s="377" t="s">
        <v>38</v>
      </c>
      <c r="J10" s="378"/>
      <c r="K10" s="379"/>
      <c r="L10" s="67"/>
    </row>
    <row r="11" spans="1:12" customFormat="1" ht="13" thickBot="1" x14ac:dyDescent="0.3">
      <c r="A11" s="3"/>
      <c r="B11" s="3"/>
      <c r="C11" s="380"/>
      <c r="D11" s="381"/>
      <c r="E11" s="381"/>
      <c r="F11" s="381"/>
      <c r="G11" s="381"/>
      <c r="H11" s="382"/>
      <c r="I11" s="380"/>
      <c r="J11" s="381"/>
      <c r="K11" s="382"/>
      <c r="L11" s="68"/>
    </row>
    <row r="12" spans="1:12" customFormat="1" ht="14.5" customHeight="1" x14ac:dyDescent="0.2">
      <c r="A12" s="363" t="s">
        <v>39</v>
      </c>
      <c r="B12" s="360" t="s">
        <v>132</v>
      </c>
      <c r="C12" s="38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118" t="s">
        <v>42</v>
      </c>
      <c r="J12" s="357" t="s">
        <v>47</v>
      </c>
      <c r="K12" s="360" t="s">
        <v>48</v>
      </c>
      <c r="L12" s="373" t="s">
        <v>49</v>
      </c>
    </row>
    <row r="13" spans="1:12" customFormat="1" ht="13" x14ac:dyDescent="0.2">
      <c r="A13" s="364"/>
      <c r="B13" s="361"/>
      <c r="C13" s="384"/>
      <c r="D13" s="70"/>
      <c r="E13" s="358"/>
      <c r="F13" s="358"/>
      <c r="G13" s="358"/>
      <c r="H13" s="361"/>
      <c r="I13" s="119"/>
      <c r="J13" s="358"/>
      <c r="K13" s="361"/>
      <c r="L13" s="374"/>
    </row>
    <row r="14" spans="1:12" customFormat="1" ht="13" x14ac:dyDescent="0.2">
      <c r="A14" s="371"/>
      <c r="B14" s="370"/>
      <c r="C14" s="385"/>
      <c r="D14" s="121"/>
      <c r="E14" s="372"/>
      <c r="F14" s="372"/>
      <c r="G14" s="372"/>
      <c r="H14" s="370"/>
      <c r="I14" s="120"/>
      <c r="J14" s="372"/>
      <c r="K14" s="370"/>
      <c r="L14" s="375"/>
    </row>
    <row r="15" spans="1:12" customFormat="1" ht="14" x14ac:dyDescent="0.3">
      <c r="A15" s="37" t="str">
        <f>B5</f>
        <v>G3.1</v>
      </c>
      <c r="B15" s="42" t="str">
        <f>B6</f>
        <v>ATA</v>
      </c>
      <c r="C15" s="41"/>
      <c r="D15" s="38"/>
      <c r="E15" s="38"/>
      <c r="F15" s="74"/>
      <c r="G15" s="74"/>
      <c r="H15" s="75"/>
      <c r="I15" s="41"/>
      <c r="J15" s="38"/>
      <c r="K15" s="75"/>
      <c r="L15" s="150"/>
    </row>
    <row r="16" spans="1:12" customFormat="1" ht="37.5" x14ac:dyDescent="0.3">
      <c r="A16" s="18"/>
      <c r="B16" s="173" t="s">
        <v>133</v>
      </c>
      <c r="C16" s="171"/>
      <c r="D16" s="310"/>
      <c r="E16" s="16"/>
      <c r="F16" s="16"/>
      <c r="G16" s="17"/>
      <c r="H16" s="22"/>
      <c r="I16" s="27"/>
      <c r="J16" s="16"/>
      <c r="K16" s="22"/>
      <c r="L16" s="26"/>
    </row>
    <row r="17" spans="1:12" customFormat="1" ht="13" x14ac:dyDescent="0.3">
      <c r="A17" s="311"/>
      <c r="B17" s="239"/>
      <c r="C17" s="231"/>
      <c r="D17" s="245"/>
      <c r="E17" s="233"/>
      <c r="F17" s="233"/>
      <c r="G17" s="240"/>
      <c r="H17" s="241"/>
      <c r="I17" s="242"/>
      <c r="J17" s="233"/>
      <c r="K17" s="241"/>
      <c r="L17" s="243"/>
    </row>
    <row r="18" spans="1:12" customFormat="1" ht="13" x14ac:dyDescent="0.3">
      <c r="A18" s="169"/>
      <c r="B18" s="181" t="s">
        <v>204</v>
      </c>
      <c r="C18" s="171"/>
      <c r="D18" s="310"/>
      <c r="E18" s="16"/>
      <c r="F18" s="16"/>
      <c r="G18" s="17"/>
      <c r="H18" s="22"/>
      <c r="I18" s="27"/>
      <c r="J18" s="16"/>
      <c r="K18" s="22"/>
      <c r="L18" s="26"/>
    </row>
    <row r="19" spans="1:12" customFormat="1" ht="13" x14ac:dyDescent="0.3">
      <c r="A19" s="230"/>
      <c r="B19" s="181" t="s">
        <v>205</v>
      </c>
      <c r="C19" s="231"/>
      <c r="D19" s="232"/>
      <c r="E19" s="233"/>
      <c r="F19" s="234"/>
      <c r="G19" s="235"/>
      <c r="H19" s="236"/>
      <c r="I19" s="237"/>
      <c r="J19" s="233"/>
      <c r="K19" s="236"/>
      <c r="L19" s="238"/>
    </row>
    <row r="20" spans="1:12" customFormat="1" ht="12.5" x14ac:dyDescent="0.25">
      <c r="A20" s="10"/>
      <c r="B20" s="39" t="s">
        <v>136</v>
      </c>
      <c r="C20" s="170" t="str">
        <f t="shared" ref="C20:C77" si="0">$B$7</f>
        <v>FC</v>
      </c>
      <c r="D20" s="49">
        <f>4*4</f>
        <v>16</v>
      </c>
      <c r="E20" s="6"/>
      <c r="F20" s="35">
        <f t="shared" ref="F20:F23" si="1">D20*E20</f>
        <v>0</v>
      </c>
      <c r="G20" s="36">
        <f t="shared" ref="G20:G77" si="2">$B$8</f>
        <v>0.1</v>
      </c>
      <c r="H20" s="51">
        <f t="shared" ref="H20:H71" si="3">IF(G20&lt;&gt;0,F20/G20,0)</f>
        <v>0</v>
      </c>
      <c r="I20" s="49"/>
      <c r="J20" s="6"/>
      <c r="K20" s="51">
        <f t="shared" ref="K20:K71" si="4">I20*J20</f>
        <v>0</v>
      </c>
      <c r="L20" s="129">
        <f t="shared" ref="L20:L77" si="5">IF(OR(J20&gt;0,H20&gt;0),H20+K20,0)</f>
        <v>0</v>
      </c>
    </row>
    <row r="21" spans="1:12" customFormat="1" ht="12.5" x14ac:dyDescent="0.25">
      <c r="A21" s="10"/>
      <c r="B21" s="39" t="s">
        <v>137</v>
      </c>
      <c r="C21" s="170" t="str">
        <f t="shared" si="0"/>
        <v>FC</v>
      </c>
      <c r="D21" s="49">
        <f>4*1</f>
        <v>4</v>
      </c>
      <c r="E21" s="6"/>
      <c r="F21" s="35">
        <f t="shared" si="1"/>
        <v>0</v>
      </c>
      <c r="G21" s="36">
        <f t="shared" si="2"/>
        <v>0.1</v>
      </c>
      <c r="H21" s="51">
        <f t="shared" si="3"/>
        <v>0</v>
      </c>
      <c r="I21" s="49"/>
      <c r="J21" s="6"/>
      <c r="K21" s="51">
        <f t="shared" si="4"/>
        <v>0</v>
      </c>
      <c r="L21" s="129">
        <f t="shared" si="5"/>
        <v>0</v>
      </c>
    </row>
    <row r="22" spans="1:12" customFormat="1" ht="12.5" x14ac:dyDescent="0.25">
      <c r="A22" s="10"/>
      <c r="B22" s="39" t="s">
        <v>138</v>
      </c>
      <c r="C22" s="170" t="str">
        <f t="shared" si="0"/>
        <v>FC</v>
      </c>
      <c r="D22" s="49">
        <f>4*2</f>
        <v>8</v>
      </c>
      <c r="E22" s="6"/>
      <c r="F22" s="35">
        <f t="shared" si="1"/>
        <v>0</v>
      </c>
      <c r="G22" s="36">
        <f t="shared" si="2"/>
        <v>0.1</v>
      </c>
      <c r="H22" s="51">
        <f t="shared" si="3"/>
        <v>0</v>
      </c>
      <c r="I22" s="49"/>
      <c r="J22" s="6"/>
      <c r="K22" s="51">
        <f t="shared" si="4"/>
        <v>0</v>
      </c>
      <c r="L22" s="129">
        <f t="shared" si="5"/>
        <v>0</v>
      </c>
    </row>
    <row r="23" spans="1:12" customFormat="1" ht="12.5" x14ac:dyDescent="0.25">
      <c r="A23" s="227"/>
      <c r="B23" s="39" t="s">
        <v>139</v>
      </c>
      <c r="C23" s="170" t="str">
        <f t="shared" si="0"/>
        <v>FC</v>
      </c>
      <c r="D23" s="49">
        <f>4*1</f>
        <v>4</v>
      </c>
      <c r="E23" s="6"/>
      <c r="F23" s="35">
        <f t="shared" si="1"/>
        <v>0</v>
      </c>
      <c r="G23" s="36">
        <f t="shared" si="2"/>
        <v>0.1</v>
      </c>
      <c r="H23" s="51">
        <f t="shared" si="3"/>
        <v>0</v>
      </c>
      <c r="I23" s="28"/>
      <c r="J23" s="6"/>
      <c r="K23" s="51">
        <f t="shared" si="4"/>
        <v>0</v>
      </c>
      <c r="L23" s="129">
        <f t="shared" si="5"/>
        <v>0</v>
      </c>
    </row>
    <row r="24" spans="1:12" customFormat="1" ht="12.5" x14ac:dyDescent="0.25">
      <c r="A24" s="227"/>
      <c r="B24" s="39" t="s">
        <v>140</v>
      </c>
      <c r="C24" s="170" t="str">
        <f t="shared" si="0"/>
        <v>FC</v>
      </c>
      <c r="D24" s="49">
        <f>4*1</f>
        <v>4</v>
      </c>
      <c r="E24" s="6"/>
      <c r="F24" s="35">
        <f>D24*E24</f>
        <v>0</v>
      </c>
      <c r="G24" s="36">
        <f t="shared" si="2"/>
        <v>0.1</v>
      </c>
      <c r="H24" s="51">
        <f t="shared" si="3"/>
        <v>0</v>
      </c>
      <c r="I24" s="28"/>
      <c r="J24" s="6"/>
      <c r="K24" s="51">
        <f t="shared" si="4"/>
        <v>0</v>
      </c>
      <c r="L24" s="129">
        <f t="shared" si="5"/>
        <v>0</v>
      </c>
    </row>
    <row r="25" spans="1:12" customFormat="1" ht="12.5" x14ac:dyDescent="0.25">
      <c r="A25" s="227"/>
      <c r="B25" s="39" t="s">
        <v>141</v>
      </c>
      <c r="C25" s="170" t="str">
        <f t="shared" si="0"/>
        <v>FC</v>
      </c>
      <c r="D25" s="49">
        <v>8</v>
      </c>
      <c r="E25" s="6"/>
      <c r="F25" s="35">
        <f t="shared" ref="F25:F26" si="6">D25*E25</f>
        <v>0</v>
      </c>
      <c r="G25" s="36">
        <f t="shared" si="2"/>
        <v>0.1</v>
      </c>
      <c r="H25" s="51">
        <f t="shared" si="3"/>
        <v>0</v>
      </c>
      <c r="I25" s="28"/>
      <c r="J25" s="6"/>
      <c r="K25" s="51">
        <f t="shared" si="4"/>
        <v>0</v>
      </c>
      <c r="L25" s="129">
        <f t="shared" si="5"/>
        <v>0</v>
      </c>
    </row>
    <row r="26" spans="1:12" customFormat="1" ht="12.5" x14ac:dyDescent="0.25">
      <c r="A26" s="227"/>
      <c r="B26" s="39" t="s">
        <v>142</v>
      </c>
      <c r="C26" s="170" t="str">
        <f t="shared" si="0"/>
        <v>FC</v>
      </c>
      <c r="D26" s="49">
        <f>4*1</f>
        <v>4</v>
      </c>
      <c r="E26" s="6"/>
      <c r="F26" s="35">
        <f t="shared" si="6"/>
        <v>0</v>
      </c>
      <c r="G26" s="36">
        <f t="shared" si="2"/>
        <v>0.1</v>
      </c>
      <c r="H26" s="51">
        <f t="shared" si="3"/>
        <v>0</v>
      </c>
      <c r="I26" s="28"/>
      <c r="J26" s="6"/>
      <c r="K26" s="51">
        <f t="shared" si="4"/>
        <v>0</v>
      </c>
      <c r="L26" s="129">
        <f t="shared" si="5"/>
        <v>0</v>
      </c>
    </row>
    <row r="27" spans="1:12" customFormat="1" ht="12.5" x14ac:dyDescent="0.25">
      <c r="A27" s="227"/>
      <c r="B27" s="229"/>
      <c r="C27" s="170"/>
      <c r="D27" s="49"/>
      <c r="E27" s="6"/>
      <c r="F27" s="35"/>
      <c r="G27" s="36"/>
      <c r="H27" s="51"/>
      <c r="I27" s="28"/>
      <c r="J27" s="6"/>
      <c r="K27" s="51"/>
      <c r="L27" s="129"/>
    </row>
    <row r="28" spans="1:12" customFormat="1" ht="12.5" x14ac:dyDescent="0.25">
      <c r="A28" s="227"/>
      <c r="B28" s="39"/>
      <c r="C28" s="170"/>
      <c r="D28" s="49"/>
      <c r="E28" s="6"/>
      <c r="F28" s="35"/>
      <c r="G28" s="36"/>
      <c r="H28" s="51"/>
      <c r="I28" s="244"/>
      <c r="J28" s="6"/>
      <c r="K28" s="51"/>
      <c r="L28" s="129"/>
    </row>
    <row r="29" spans="1:12" customFormat="1" ht="13" x14ac:dyDescent="0.3">
      <c r="A29" s="230"/>
      <c r="B29" s="181" t="s">
        <v>206</v>
      </c>
      <c r="C29" s="231"/>
      <c r="D29" s="232"/>
      <c r="E29" s="233"/>
      <c r="F29" s="234"/>
      <c r="G29" s="235"/>
      <c r="H29" s="236"/>
      <c r="I29" s="237"/>
      <c r="J29" s="233"/>
      <c r="K29" s="236"/>
      <c r="L29" s="238"/>
    </row>
    <row r="30" spans="1:12" customFormat="1" ht="12.5" x14ac:dyDescent="0.25">
      <c r="A30" s="10"/>
      <c r="B30" s="39" t="s">
        <v>144</v>
      </c>
      <c r="C30" s="170" t="str">
        <f t="shared" si="0"/>
        <v>FC</v>
      </c>
      <c r="D30" s="49">
        <f>2*2*4</f>
        <v>16</v>
      </c>
      <c r="E30" s="6"/>
      <c r="F30" s="35">
        <f t="shared" ref="F30:F33" si="7">D30*E30</f>
        <v>0</v>
      </c>
      <c r="G30" s="36">
        <f t="shared" si="2"/>
        <v>0.1</v>
      </c>
      <c r="H30" s="51">
        <f t="shared" ref="H30:H35" si="8">IF(G30&lt;&gt;0,F30/G30,0)</f>
        <v>0</v>
      </c>
      <c r="I30" s="49"/>
      <c r="J30" s="6"/>
      <c r="K30" s="51">
        <f t="shared" ref="K30:K34" si="9">I30*J30</f>
        <v>0</v>
      </c>
      <c r="L30" s="129">
        <f t="shared" ref="L30:L34" si="10">IF(OR(J30&gt;0,H30&gt;0),H30+K30,0)</f>
        <v>0</v>
      </c>
    </row>
    <row r="31" spans="1:12" customFormat="1" ht="12.5" x14ac:dyDescent="0.25">
      <c r="A31" s="10"/>
      <c r="B31" s="39" t="s">
        <v>137</v>
      </c>
      <c r="C31" s="170" t="str">
        <f t="shared" si="0"/>
        <v>FC</v>
      </c>
      <c r="D31" s="49">
        <f>2*1*4</f>
        <v>8</v>
      </c>
      <c r="E31" s="6"/>
      <c r="F31" s="35">
        <f t="shared" si="7"/>
        <v>0</v>
      </c>
      <c r="G31" s="36">
        <f t="shared" si="2"/>
        <v>0.1</v>
      </c>
      <c r="H31" s="51">
        <f t="shared" si="8"/>
        <v>0</v>
      </c>
      <c r="I31" s="49"/>
      <c r="J31" s="6"/>
      <c r="K31" s="51">
        <f t="shared" si="9"/>
        <v>0</v>
      </c>
      <c r="L31" s="129">
        <f t="shared" si="10"/>
        <v>0</v>
      </c>
    </row>
    <row r="32" spans="1:12" customFormat="1" ht="12.5" x14ac:dyDescent="0.25">
      <c r="A32" s="10"/>
      <c r="B32" s="39" t="s">
        <v>138</v>
      </c>
      <c r="C32" s="170" t="str">
        <f t="shared" si="0"/>
        <v>FC</v>
      </c>
      <c r="D32" s="49">
        <f>2*2*4</f>
        <v>16</v>
      </c>
      <c r="E32" s="6"/>
      <c r="F32" s="35">
        <f t="shared" si="7"/>
        <v>0</v>
      </c>
      <c r="G32" s="36">
        <f t="shared" si="2"/>
        <v>0.1</v>
      </c>
      <c r="H32" s="51">
        <f t="shared" si="8"/>
        <v>0</v>
      </c>
      <c r="I32" s="49"/>
      <c r="J32" s="6"/>
      <c r="K32" s="51">
        <f t="shared" si="9"/>
        <v>0</v>
      </c>
      <c r="L32" s="129">
        <f t="shared" si="10"/>
        <v>0</v>
      </c>
    </row>
    <row r="33" spans="1:12" customFormat="1" ht="12.5" x14ac:dyDescent="0.25">
      <c r="A33" s="227"/>
      <c r="B33" s="39" t="s">
        <v>188</v>
      </c>
      <c r="C33" s="170" t="str">
        <f t="shared" si="0"/>
        <v>FC</v>
      </c>
      <c r="D33" s="49">
        <f>2*1*4</f>
        <v>8</v>
      </c>
      <c r="E33" s="6"/>
      <c r="F33" s="35">
        <f t="shared" si="7"/>
        <v>0</v>
      </c>
      <c r="G33" s="36">
        <f t="shared" si="2"/>
        <v>0.1</v>
      </c>
      <c r="H33" s="51">
        <f t="shared" si="8"/>
        <v>0</v>
      </c>
      <c r="I33" s="28"/>
      <c r="J33" s="6"/>
      <c r="K33" s="51">
        <f t="shared" si="9"/>
        <v>0</v>
      </c>
      <c r="L33" s="129">
        <f t="shared" si="10"/>
        <v>0</v>
      </c>
    </row>
    <row r="34" spans="1:12" customFormat="1" ht="12.5" x14ac:dyDescent="0.25">
      <c r="A34" s="227"/>
      <c r="B34" s="39" t="s">
        <v>140</v>
      </c>
      <c r="C34" s="170" t="str">
        <f t="shared" si="0"/>
        <v>FC</v>
      </c>
      <c r="D34" s="49">
        <f>2*1*4</f>
        <v>8</v>
      </c>
      <c r="E34" s="6"/>
      <c r="F34" s="35">
        <f>D34*E34</f>
        <v>0</v>
      </c>
      <c r="G34" s="36">
        <f t="shared" si="2"/>
        <v>0.1</v>
      </c>
      <c r="H34" s="51">
        <f t="shared" si="8"/>
        <v>0</v>
      </c>
      <c r="I34" s="28"/>
      <c r="J34" s="6"/>
      <c r="K34" s="51">
        <f t="shared" si="9"/>
        <v>0</v>
      </c>
      <c r="L34" s="129">
        <f t="shared" si="10"/>
        <v>0</v>
      </c>
    </row>
    <row r="35" spans="1:12" customFormat="1" ht="12.5" x14ac:dyDescent="0.25">
      <c r="A35" s="227"/>
      <c r="B35" s="39"/>
      <c r="C35" s="170" t="str">
        <f t="shared" si="0"/>
        <v>FC</v>
      </c>
      <c r="D35" s="49"/>
      <c r="E35" s="6"/>
      <c r="F35" s="35">
        <f t="shared" ref="F35" si="11">D35*E35</f>
        <v>0</v>
      </c>
      <c r="G35" s="36">
        <f t="shared" si="2"/>
        <v>0.1</v>
      </c>
      <c r="H35" s="51">
        <f t="shared" si="8"/>
        <v>0</v>
      </c>
      <c r="I35" s="28"/>
      <c r="J35" s="6"/>
      <c r="K35" s="51"/>
      <c r="L35" s="129"/>
    </row>
    <row r="36" spans="1:12" customFormat="1" ht="13" x14ac:dyDescent="0.3">
      <c r="A36" s="230"/>
      <c r="B36" s="181" t="s">
        <v>207</v>
      </c>
      <c r="C36" s="231"/>
      <c r="D36" s="232"/>
      <c r="E36" s="233"/>
      <c r="F36" s="234"/>
      <c r="G36" s="235"/>
      <c r="H36" s="236"/>
      <c r="I36" s="237"/>
      <c r="J36" s="233"/>
      <c r="K36" s="236"/>
      <c r="L36" s="238"/>
    </row>
    <row r="37" spans="1:12" customFormat="1" ht="12.5" x14ac:dyDescent="0.25">
      <c r="A37" s="10"/>
      <c r="B37" s="39" t="s">
        <v>146</v>
      </c>
      <c r="C37" s="170" t="str">
        <f t="shared" si="0"/>
        <v>FC</v>
      </c>
      <c r="D37" s="49">
        <f>3*2*4</f>
        <v>24</v>
      </c>
      <c r="E37" s="6"/>
      <c r="F37" s="35">
        <f t="shared" ref="F37:F40" si="12">D37*E37</f>
        <v>0</v>
      </c>
      <c r="G37" s="36">
        <f t="shared" si="2"/>
        <v>0.1</v>
      </c>
      <c r="H37" s="51">
        <f t="shared" ref="H37:H42" si="13">IF(G37&lt;&gt;0,F37/G37,0)</f>
        <v>0</v>
      </c>
      <c r="I37" s="49"/>
      <c r="J37" s="6"/>
      <c r="K37" s="51">
        <f t="shared" ref="K37:K41" si="14">I37*J37</f>
        <v>0</v>
      </c>
      <c r="L37" s="129">
        <f t="shared" ref="L37:L41" si="15">IF(OR(J37&gt;0,H37&gt;0),H37+K37,0)</f>
        <v>0</v>
      </c>
    </row>
    <row r="38" spans="1:12" customFormat="1" ht="12.5" x14ac:dyDescent="0.25">
      <c r="A38" s="10"/>
      <c r="B38" s="39" t="s">
        <v>137</v>
      </c>
      <c r="C38" s="170" t="str">
        <f t="shared" si="0"/>
        <v>FC</v>
      </c>
      <c r="D38" s="49">
        <f>3*1*4</f>
        <v>12</v>
      </c>
      <c r="E38" s="6"/>
      <c r="F38" s="35">
        <f t="shared" si="12"/>
        <v>0</v>
      </c>
      <c r="G38" s="36">
        <f t="shared" si="2"/>
        <v>0.1</v>
      </c>
      <c r="H38" s="51">
        <f t="shared" si="13"/>
        <v>0</v>
      </c>
      <c r="I38" s="49"/>
      <c r="J38" s="6"/>
      <c r="K38" s="51">
        <f t="shared" si="14"/>
        <v>0</v>
      </c>
      <c r="L38" s="129">
        <f t="shared" si="15"/>
        <v>0</v>
      </c>
    </row>
    <row r="39" spans="1:12" customFormat="1" ht="12.5" x14ac:dyDescent="0.25">
      <c r="A39" s="10"/>
      <c r="B39" s="39" t="s">
        <v>138</v>
      </c>
      <c r="C39" s="170" t="str">
        <f t="shared" si="0"/>
        <v>FC</v>
      </c>
      <c r="D39" s="49">
        <f>3*2*4</f>
        <v>24</v>
      </c>
      <c r="E39" s="6"/>
      <c r="F39" s="35">
        <f t="shared" si="12"/>
        <v>0</v>
      </c>
      <c r="G39" s="36">
        <f t="shared" si="2"/>
        <v>0.1</v>
      </c>
      <c r="H39" s="51">
        <f t="shared" si="13"/>
        <v>0</v>
      </c>
      <c r="I39" s="49"/>
      <c r="J39" s="6"/>
      <c r="K39" s="51">
        <f t="shared" si="14"/>
        <v>0</v>
      </c>
      <c r="L39" s="129">
        <f t="shared" si="15"/>
        <v>0</v>
      </c>
    </row>
    <row r="40" spans="1:12" customFormat="1" ht="12.5" x14ac:dyDescent="0.25">
      <c r="A40" s="227"/>
      <c r="B40" s="39" t="s">
        <v>188</v>
      </c>
      <c r="C40" s="170" t="str">
        <f t="shared" si="0"/>
        <v>FC</v>
      </c>
      <c r="D40" s="49">
        <f>3*1*4</f>
        <v>12</v>
      </c>
      <c r="E40" s="6"/>
      <c r="F40" s="35">
        <f t="shared" si="12"/>
        <v>0</v>
      </c>
      <c r="G40" s="36">
        <f t="shared" si="2"/>
        <v>0.1</v>
      </c>
      <c r="H40" s="51">
        <f t="shared" si="13"/>
        <v>0</v>
      </c>
      <c r="I40" s="28"/>
      <c r="J40" s="6"/>
      <c r="K40" s="51">
        <f t="shared" si="14"/>
        <v>0</v>
      </c>
      <c r="L40" s="129">
        <f t="shared" si="15"/>
        <v>0</v>
      </c>
    </row>
    <row r="41" spans="1:12" customFormat="1" ht="12.5" x14ac:dyDescent="0.25">
      <c r="A41" s="227"/>
      <c r="B41" s="39" t="s">
        <v>140</v>
      </c>
      <c r="C41" s="170" t="str">
        <f t="shared" si="0"/>
        <v>FC</v>
      </c>
      <c r="D41" s="49">
        <f>3*1*4</f>
        <v>12</v>
      </c>
      <c r="E41" s="6"/>
      <c r="F41" s="35">
        <f>D41*E41</f>
        <v>0</v>
      </c>
      <c r="G41" s="36">
        <f t="shared" si="2"/>
        <v>0.1</v>
      </c>
      <c r="H41" s="51">
        <f t="shared" si="13"/>
        <v>0</v>
      </c>
      <c r="I41" s="28"/>
      <c r="J41" s="6"/>
      <c r="K41" s="51">
        <f t="shared" si="14"/>
        <v>0</v>
      </c>
      <c r="L41" s="129">
        <f t="shared" si="15"/>
        <v>0</v>
      </c>
    </row>
    <row r="42" spans="1:12" customFormat="1" ht="12.5" x14ac:dyDescent="0.25">
      <c r="A42" s="227"/>
      <c r="B42" s="39"/>
      <c r="C42" s="170" t="str">
        <f t="shared" si="0"/>
        <v>FC</v>
      </c>
      <c r="D42" s="49"/>
      <c r="E42" s="6"/>
      <c r="F42" s="35">
        <f t="shared" ref="F42" si="16">D42*E42</f>
        <v>0</v>
      </c>
      <c r="G42" s="36">
        <f t="shared" si="2"/>
        <v>0.1</v>
      </c>
      <c r="H42" s="51">
        <f t="shared" si="13"/>
        <v>0</v>
      </c>
      <c r="I42" s="28"/>
      <c r="J42" s="6"/>
      <c r="K42" s="51"/>
      <c r="L42" s="129"/>
    </row>
    <row r="43" spans="1:12" customFormat="1" ht="13" x14ac:dyDescent="0.3">
      <c r="A43" s="230"/>
      <c r="B43" s="181" t="s">
        <v>208</v>
      </c>
      <c r="C43" s="231"/>
      <c r="D43" s="232"/>
      <c r="E43" s="233"/>
      <c r="F43" s="234"/>
      <c r="G43" s="235"/>
      <c r="H43" s="236"/>
      <c r="I43" s="237"/>
      <c r="J43" s="233"/>
      <c r="K43" s="236"/>
      <c r="L43" s="238"/>
    </row>
    <row r="44" spans="1:12" customFormat="1" ht="12.5" x14ac:dyDescent="0.25">
      <c r="A44" s="10"/>
      <c r="B44" s="39" t="s">
        <v>148</v>
      </c>
      <c r="C44" s="170" t="str">
        <f t="shared" si="0"/>
        <v>FC</v>
      </c>
      <c r="D44" s="49"/>
      <c r="E44" s="6"/>
      <c r="F44" s="35">
        <f t="shared" ref="F44:F60" si="17">D44*E44</f>
        <v>0</v>
      </c>
      <c r="G44" s="36">
        <f t="shared" si="2"/>
        <v>0.1</v>
      </c>
      <c r="H44" s="51">
        <f t="shared" ref="H44:H68" si="18">IF(G44&lt;&gt;0,F44/G44,0)</f>
        <v>0</v>
      </c>
      <c r="I44" s="49"/>
      <c r="J44" s="6"/>
      <c r="K44" s="51">
        <f t="shared" ref="K44:K66" si="19">I44*J44</f>
        <v>0</v>
      </c>
      <c r="L44" s="129">
        <f t="shared" ref="L44:L66" si="20">IF(OR(J44&gt;0,H44&gt;0),H44+K44,0)</f>
        <v>0</v>
      </c>
    </row>
    <row r="45" spans="1:12" customFormat="1" ht="12.5" x14ac:dyDescent="0.25">
      <c r="A45" s="10"/>
      <c r="B45" s="39" t="s">
        <v>149</v>
      </c>
      <c r="C45" s="170" t="str">
        <f t="shared" si="0"/>
        <v>FC</v>
      </c>
      <c r="D45" s="49"/>
      <c r="E45" s="6"/>
      <c r="F45" s="35">
        <f t="shared" si="17"/>
        <v>0</v>
      </c>
      <c r="G45" s="36">
        <f t="shared" si="2"/>
        <v>0.1</v>
      </c>
      <c r="H45" s="51">
        <f t="shared" si="18"/>
        <v>0</v>
      </c>
      <c r="I45" s="49"/>
      <c r="J45" s="6"/>
      <c r="K45" s="51">
        <f t="shared" si="19"/>
        <v>0</v>
      </c>
      <c r="L45" s="129">
        <f t="shared" si="20"/>
        <v>0</v>
      </c>
    </row>
    <row r="46" spans="1:12" customFormat="1" ht="12.5" x14ac:dyDescent="0.25">
      <c r="A46" s="10"/>
      <c r="B46" s="39" t="s">
        <v>150</v>
      </c>
      <c r="C46" s="170" t="str">
        <f t="shared" si="0"/>
        <v>FC</v>
      </c>
      <c r="D46" s="49"/>
      <c r="E46" s="6"/>
      <c r="F46" s="35">
        <f t="shared" si="17"/>
        <v>0</v>
      </c>
      <c r="G46" s="36">
        <f t="shared" si="2"/>
        <v>0.1</v>
      </c>
      <c r="H46" s="51">
        <f t="shared" si="18"/>
        <v>0</v>
      </c>
      <c r="I46" s="49"/>
      <c r="J46" s="6"/>
      <c r="K46" s="51">
        <f t="shared" si="19"/>
        <v>0</v>
      </c>
      <c r="L46" s="129">
        <f t="shared" si="20"/>
        <v>0</v>
      </c>
    </row>
    <row r="47" spans="1:12" customFormat="1" ht="12.5" x14ac:dyDescent="0.25">
      <c r="A47" s="10"/>
      <c r="B47" s="39"/>
      <c r="C47" s="170" t="str">
        <f t="shared" si="0"/>
        <v>FC</v>
      </c>
      <c r="D47" s="49"/>
      <c r="E47" s="6"/>
      <c r="F47" s="35">
        <f t="shared" si="17"/>
        <v>0</v>
      </c>
      <c r="G47" s="36">
        <f t="shared" si="2"/>
        <v>0.1</v>
      </c>
      <c r="H47" s="51">
        <f t="shared" si="18"/>
        <v>0</v>
      </c>
      <c r="I47" s="49"/>
      <c r="J47" s="6"/>
      <c r="K47" s="51">
        <f t="shared" si="19"/>
        <v>0</v>
      </c>
      <c r="L47" s="129">
        <f t="shared" si="20"/>
        <v>0</v>
      </c>
    </row>
    <row r="48" spans="1:12" customFormat="1" ht="13" x14ac:dyDescent="0.3">
      <c r="A48" s="230"/>
      <c r="B48" s="181" t="s">
        <v>151</v>
      </c>
      <c r="C48" s="231"/>
      <c r="D48" s="232"/>
      <c r="E48" s="233"/>
      <c r="F48" s="234"/>
      <c r="G48" s="235"/>
      <c r="H48" s="236"/>
      <c r="I48" s="237"/>
      <c r="J48" s="233"/>
      <c r="K48" s="236"/>
      <c r="L48" s="238"/>
    </row>
    <row r="49" spans="1:12" customFormat="1" ht="12.5" x14ac:dyDescent="0.25">
      <c r="A49" s="10"/>
      <c r="B49" s="39" t="s">
        <v>152</v>
      </c>
      <c r="C49" s="170" t="str">
        <f t="shared" si="0"/>
        <v>FC</v>
      </c>
      <c r="D49" s="49">
        <f>4*1</f>
        <v>4</v>
      </c>
      <c r="E49" s="6"/>
      <c r="F49" s="35">
        <f t="shared" ref="F49:F51" si="21">D49*E49</f>
        <v>0</v>
      </c>
      <c r="G49" s="36">
        <f t="shared" si="2"/>
        <v>0.1</v>
      </c>
      <c r="H49" s="51">
        <f t="shared" ref="H49:H51" si="22">IF(G49&lt;&gt;0,F49/G49,0)</f>
        <v>0</v>
      </c>
      <c r="I49" s="49"/>
      <c r="J49" s="6"/>
      <c r="K49" s="51">
        <f t="shared" ref="K49:K51" si="23">I49*J49</f>
        <v>0</v>
      </c>
      <c r="L49" s="129">
        <f t="shared" ref="L49:L51" si="24">IF(OR(J49&gt;0,H49&gt;0),H49+K49,0)</f>
        <v>0</v>
      </c>
    </row>
    <row r="50" spans="1:12" customFormat="1" ht="12.5" x14ac:dyDescent="0.25">
      <c r="A50" s="10"/>
      <c r="B50" s="39" t="s">
        <v>153</v>
      </c>
      <c r="C50" s="170" t="str">
        <f t="shared" si="0"/>
        <v>FC</v>
      </c>
      <c r="D50" s="49">
        <f>4*2</f>
        <v>8</v>
      </c>
      <c r="E50" s="6"/>
      <c r="F50" s="35">
        <f t="shared" si="21"/>
        <v>0</v>
      </c>
      <c r="G50" s="36">
        <f t="shared" si="2"/>
        <v>0.1</v>
      </c>
      <c r="H50" s="51">
        <f t="shared" si="22"/>
        <v>0</v>
      </c>
      <c r="I50" s="49"/>
      <c r="J50" s="6"/>
      <c r="K50" s="51">
        <f t="shared" si="23"/>
        <v>0</v>
      </c>
      <c r="L50" s="129">
        <f t="shared" si="24"/>
        <v>0</v>
      </c>
    </row>
    <row r="51" spans="1:12" customFormat="1" ht="12.5" x14ac:dyDescent="0.25">
      <c r="A51" s="10"/>
      <c r="B51" s="39" t="s">
        <v>154</v>
      </c>
      <c r="C51" s="170" t="str">
        <f t="shared" si="0"/>
        <v>FC</v>
      </c>
      <c r="D51" s="49">
        <f>4*3</f>
        <v>12</v>
      </c>
      <c r="E51" s="6"/>
      <c r="F51" s="35">
        <f t="shared" si="21"/>
        <v>0</v>
      </c>
      <c r="G51" s="36">
        <f t="shared" si="2"/>
        <v>0.1</v>
      </c>
      <c r="H51" s="51">
        <f t="shared" si="22"/>
        <v>0</v>
      </c>
      <c r="I51" s="49"/>
      <c r="J51" s="6"/>
      <c r="K51" s="51">
        <f t="shared" si="23"/>
        <v>0</v>
      </c>
      <c r="L51" s="129">
        <f t="shared" si="24"/>
        <v>0</v>
      </c>
    </row>
    <row r="52" spans="1:12" customFormat="1" ht="12.5" x14ac:dyDescent="0.25">
      <c r="A52" s="10"/>
      <c r="B52" s="39"/>
      <c r="C52" s="170"/>
      <c r="D52" s="49"/>
      <c r="E52" s="6"/>
      <c r="F52" s="35"/>
      <c r="G52" s="36"/>
      <c r="H52" s="51"/>
      <c r="I52" s="49"/>
      <c r="J52" s="6"/>
      <c r="K52" s="51"/>
      <c r="L52" s="129"/>
    </row>
    <row r="53" spans="1:12" customFormat="1" ht="13" x14ac:dyDescent="0.3">
      <c r="A53" s="230"/>
      <c r="B53" s="181" t="s">
        <v>155</v>
      </c>
      <c r="C53" s="231"/>
      <c r="D53" s="232"/>
      <c r="E53" s="233"/>
      <c r="F53" s="234"/>
      <c r="G53" s="235"/>
      <c r="H53" s="236"/>
      <c r="I53" s="237"/>
      <c r="J53" s="233"/>
      <c r="K53" s="236"/>
      <c r="L53" s="238"/>
    </row>
    <row r="54" spans="1:12" customFormat="1" ht="12.5" x14ac:dyDescent="0.25">
      <c r="A54" s="10"/>
      <c r="B54" s="39" t="s">
        <v>156</v>
      </c>
      <c r="C54" s="170" t="str">
        <f t="shared" si="0"/>
        <v>FC</v>
      </c>
      <c r="D54" s="49"/>
      <c r="E54" s="6"/>
      <c r="F54" s="35">
        <f t="shared" ref="F54:F57" si="25">D54*E54</f>
        <v>0</v>
      </c>
      <c r="G54" s="36">
        <f t="shared" si="2"/>
        <v>0.1</v>
      </c>
      <c r="H54" s="51">
        <f t="shared" ref="H54:H57" si="26">IF(G54&lt;&gt;0,F54/G54,0)</f>
        <v>0</v>
      </c>
      <c r="I54" s="49"/>
      <c r="J54" s="6"/>
      <c r="K54" s="51">
        <f t="shared" ref="K54:K57" si="27">I54*J54</f>
        <v>0</v>
      </c>
      <c r="L54" s="129">
        <f t="shared" ref="L54:L57" si="28">IF(OR(J54&gt;0,H54&gt;0),H54+K54,0)</f>
        <v>0</v>
      </c>
    </row>
    <row r="55" spans="1:12" customFormat="1" ht="12.5" x14ac:dyDescent="0.25">
      <c r="A55" s="10"/>
      <c r="B55" s="39" t="s">
        <v>157</v>
      </c>
      <c r="C55" s="170" t="str">
        <f t="shared" si="0"/>
        <v>FC</v>
      </c>
      <c r="D55" s="49">
        <v>70</v>
      </c>
      <c r="E55" s="6"/>
      <c r="F55" s="35">
        <f t="shared" si="25"/>
        <v>0</v>
      </c>
      <c r="G55" s="36">
        <f t="shared" si="2"/>
        <v>0.1</v>
      </c>
      <c r="H55" s="51">
        <f t="shared" si="26"/>
        <v>0</v>
      </c>
      <c r="I55" s="49"/>
      <c r="J55" s="6"/>
      <c r="K55" s="51">
        <f t="shared" si="27"/>
        <v>0</v>
      </c>
      <c r="L55" s="129">
        <f t="shared" si="28"/>
        <v>0</v>
      </c>
    </row>
    <row r="56" spans="1:12" customFormat="1" ht="12.5" x14ac:dyDescent="0.25">
      <c r="A56" s="10"/>
      <c r="B56" s="39" t="s">
        <v>158</v>
      </c>
      <c r="C56" s="170" t="str">
        <f t="shared" si="0"/>
        <v>FC</v>
      </c>
      <c r="D56" s="49">
        <v>70</v>
      </c>
      <c r="E56" s="6"/>
      <c r="F56" s="35">
        <f t="shared" si="25"/>
        <v>0</v>
      </c>
      <c r="G56" s="36">
        <f t="shared" si="2"/>
        <v>0.1</v>
      </c>
      <c r="H56" s="51">
        <f t="shared" si="26"/>
        <v>0</v>
      </c>
      <c r="I56" s="49"/>
      <c r="J56" s="6"/>
      <c r="K56" s="51">
        <f t="shared" si="27"/>
        <v>0</v>
      </c>
      <c r="L56" s="129">
        <f t="shared" si="28"/>
        <v>0</v>
      </c>
    </row>
    <row r="57" spans="1:12" customFormat="1" ht="12.5" x14ac:dyDescent="0.25">
      <c r="A57" s="227"/>
      <c r="B57" s="39" t="s">
        <v>159</v>
      </c>
      <c r="C57" s="170" t="str">
        <f t="shared" si="0"/>
        <v>FC</v>
      </c>
      <c r="D57" s="49">
        <v>1000</v>
      </c>
      <c r="E57" s="6"/>
      <c r="F57" s="35">
        <f t="shared" si="25"/>
        <v>0</v>
      </c>
      <c r="G57" s="36">
        <f t="shared" si="2"/>
        <v>0.1</v>
      </c>
      <c r="H57" s="51">
        <f t="shared" si="26"/>
        <v>0</v>
      </c>
      <c r="I57" s="28"/>
      <c r="J57" s="6"/>
      <c r="K57" s="51">
        <f t="shared" si="27"/>
        <v>0</v>
      </c>
      <c r="L57" s="129">
        <f t="shared" si="28"/>
        <v>0</v>
      </c>
    </row>
    <row r="58" spans="1:12" customFormat="1" ht="12.5" x14ac:dyDescent="0.25">
      <c r="A58" s="227"/>
      <c r="B58" s="39" t="s">
        <v>160</v>
      </c>
      <c r="C58" s="170" t="str">
        <f t="shared" si="0"/>
        <v>FC</v>
      </c>
      <c r="D58" s="49">
        <v>1000</v>
      </c>
      <c r="E58" s="6"/>
      <c r="F58" s="35">
        <f t="shared" ref="F58" si="29">D58*E58</f>
        <v>0</v>
      </c>
      <c r="G58" s="36">
        <f t="shared" si="2"/>
        <v>0.1</v>
      </c>
      <c r="H58" s="51">
        <f t="shared" ref="H58" si="30">IF(G58&lt;&gt;0,F58/G58,0)</f>
        <v>0</v>
      </c>
      <c r="I58" s="28"/>
      <c r="J58" s="6"/>
      <c r="K58" s="51">
        <f t="shared" ref="K58" si="31">I58*J58</f>
        <v>0</v>
      </c>
      <c r="L58" s="129">
        <f t="shared" ref="L58" si="32">IF(OR(J58&gt;0,H58&gt;0),H58+K58,0)</f>
        <v>0</v>
      </c>
    </row>
    <row r="59" spans="1:12" customFormat="1" ht="12.5" x14ac:dyDescent="0.25">
      <c r="A59" s="10"/>
      <c r="B59" s="39" t="s">
        <v>161</v>
      </c>
      <c r="C59" s="170" t="str">
        <f t="shared" si="0"/>
        <v>FC</v>
      </c>
      <c r="D59" s="49">
        <v>200</v>
      </c>
      <c r="E59" s="6"/>
      <c r="F59" s="35">
        <f t="shared" si="17"/>
        <v>0</v>
      </c>
      <c r="G59" s="36">
        <f t="shared" si="2"/>
        <v>0.1</v>
      </c>
      <c r="H59" s="51">
        <f t="shared" si="18"/>
        <v>0</v>
      </c>
      <c r="I59" s="49"/>
      <c r="J59" s="6"/>
      <c r="K59" s="51">
        <f t="shared" si="19"/>
        <v>0</v>
      </c>
      <c r="L59" s="129">
        <f t="shared" si="20"/>
        <v>0</v>
      </c>
    </row>
    <row r="60" spans="1:12" customFormat="1" ht="12.5" x14ac:dyDescent="0.25">
      <c r="A60" s="227"/>
      <c r="B60" s="39" t="s">
        <v>162</v>
      </c>
      <c r="C60" s="170" t="str">
        <f t="shared" si="0"/>
        <v>FC</v>
      </c>
      <c r="D60" s="49">
        <v>200</v>
      </c>
      <c r="E60" s="6"/>
      <c r="F60" s="35">
        <f t="shared" si="17"/>
        <v>0</v>
      </c>
      <c r="G60" s="36">
        <f t="shared" si="2"/>
        <v>0.1</v>
      </c>
      <c r="H60" s="51">
        <f t="shared" si="18"/>
        <v>0</v>
      </c>
      <c r="I60" s="28"/>
      <c r="J60" s="6"/>
      <c r="K60" s="51">
        <f t="shared" si="19"/>
        <v>0</v>
      </c>
      <c r="L60" s="129">
        <f t="shared" si="20"/>
        <v>0</v>
      </c>
    </row>
    <row r="61" spans="1:12" customFormat="1" ht="12.5" x14ac:dyDescent="0.25">
      <c r="A61" s="227"/>
      <c r="B61" s="39" t="s">
        <v>163</v>
      </c>
      <c r="C61" s="170" t="str">
        <f t="shared" si="0"/>
        <v>FC</v>
      </c>
      <c r="D61" s="49">
        <v>200</v>
      </c>
      <c r="E61" s="6"/>
      <c r="F61" s="35">
        <f>D61*E61</f>
        <v>0</v>
      </c>
      <c r="G61" s="36">
        <f t="shared" si="2"/>
        <v>0.1</v>
      </c>
      <c r="H61" s="51">
        <f t="shared" si="18"/>
        <v>0</v>
      </c>
      <c r="I61" s="28"/>
      <c r="J61" s="6"/>
      <c r="K61" s="51">
        <f t="shared" si="19"/>
        <v>0</v>
      </c>
      <c r="L61" s="129">
        <f t="shared" si="20"/>
        <v>0</v>
      </c>
    </row>
    <row r="62" spans="1:12" customFormat="1" ht="12.5" x14ac:dyDescent="0.25">
      <c r="A62" s="10"/>
      <c r="B62" s="39" t="s">
        <v>209</v>
      </c>
      <c r="C62" s="170" t="str">
        <f t="shared" si="0"/>
        <v>FC</v>
      </c>
      <c r="D62" s="49">
        <v>100</v>
      </c>
      <c r="E62" s="6"/>
      <c r="F62" s="35">
        <f t="shared" ref="F62:F63" si="33">D62*E62</f>
        <v>0</v>
      </c>
      <c r="G62" s="36">
        <f t="shared" si="2"/>
        <v>0.1</v>
      </c>
      <c r="H62" s="51">
        <f t="shared" ref="H62:H64" si="34">IF(G62&lt;&gt;0,F62/G62,0)</f>
        <v>0</v>
      </c>
      <c r="I62" s="49"/>
      <c r="J62" s="6"/>
      <c r="K62" s="51">
        <f t="shared" ref="K62:K64" si="35">I62*J62</f>
        <v>0</v>
      </c>
      <c r="L62" s="129">
        <f t="shared" ref="L62:L64" si="36">IF(OR(J62&gt;0,H62&gt;0),H62+K62,0)</f>
        <v>0</v>
      </c>
    </row>
    <row r="63" spans="1:12" customFormat="1" ht="12.5" x14ac:dyDescent="0.25">
      <c r="A63" s="227"/>
      <c r="B63" s="39" t="s">
        <v>210</v>
      </c>
      <c r="C63" s="170" t="str">
        <f t="shared" si="0"/>
        <v>FC</v>
      </c>
      <c r="D63" s="49">
        <v>100</v>
      </c>
      <c r="E63" s="6"/>
      <c r="F63" s="35">
        <f t="shared" si="33"/>
        <v>0</v>
      </c>
      <c r="G63" s="36">
        <f t="shared" si="2"/>
        <v>0.1</v>
      </c>
      <c r="H63" s="51">
        <f t="shared" si="34"/>
        <v>0</v>
      </c>
      <c r="I63" s="28"/>
      <c r="J63" s="6"/>
      <c r="K63" s="51">
        <f t="shared" si="35"/>
        <v>0</v>
      </c>
      <c r="L63" s="129">
        <f t="shared" si="36"/>
        <v>0</v>
      </c>
    </row>
    <row r="64" spans="1:12" customFormat="1" ht="12.5" x14ac:dyDescent="0.25">
      <c r="A64" s="227"/>
      <c r="B64" s="39" t="s">
        <v>211</v>
      </c>
      <c r="C64" s="170" t="str">
        <f t="shared" si="0"/>
        <v>FC</v>
      </c>
      <c r="D64" s="49">
        <v>100</v>
      </c>
      <c r="E64" s="6"/>
      <c r="F64" s="35">
        <f>D64*E64</f>
        <v>0</v>
      </c>
      <c r="G64" s="36">
        <f t="shared" si="2"/>
        <v>0.1</v>
      </c>
      <c r="H64" s="51">
        <f t="shared" si="34"/>
        <v>0</v>
      </c>
      <c r="I64" s="28"/>
      <c r="J64" s="6"/>
      <c r="K64" s="51">
        <f t="shared" si="35"/>
        <v>0</v>
      </c>
      <c r="L64" s="129">
        <f t="shared" si="36"/>
        <v>0</v>
      </c>
    </row>
    <row r="65" spans="1:12" customFormat="1" ht="12.5" x14ac:dyDescent="0.25">
      <c r="A65" s="227"/>
      <c r="B65" s="39" t="s">
        <v>164</v>
      </c>
      <c r="C65" s="170" t="str">
        <f t="shared" si="0"/>
        <v>FC</v>
      </c>
      <c r="D65" s="49">
        <v>36</v>
      </c>
      <c r="E65" s="6"/>
      <c r="F65" s="35">
        <f t="shared" ref="F65:F68" si="37">D65*E65</f>
        <v>0</v>
      </c>
      <c r="G65" s="36">
        <f t="shared" si="2"/>
        <v>0.1</v>
      </c>
      <c r="H65" s="51">
        <f t="shared" si="18"/>
        <v>0</v>
      </c>
      <c r="I65" s="28"/>
      <c r="J65" s="6"/>
      <c r="K65" s="51">
        <f t="shared" si="19"/>
        <v>0</v>
      </c>
      <c r="L65" s="129">
        <f t="shared" si="20"/>
        <v>0</v>
      </c>
    </row>
    <row r="66" spans="1:12" customFormat="1" ht="12.5" x14ac:dyDescent="0.25">
      <c r="A66" s="227"/>
      <c r="B66" s="39" t="s">
        <v>165</v>
      </c>
      <c r="C66" s="170" t="str">
        <f t="shared" si="0"/>
        <v>FC</v>
      </c>
      <c r="D66" s="49">
        <v>8000</v>
      </c>
      <c r="E66" s="6"/>
      <c r="F66" s="35">
        <f t="shared" si="37"/>
        <v>0</v>
      </c>
      <c r="G66" s="36">
        <f t="shared" si="2"/>
        <v>0.1</v>
      </c>
      <c r="H66" s="51">
        <f t="shared" si="18"/>
        <v>0</v>
      </c>
      <c r="I66" s="28"/>
      <c r="J66" s="6"/>
      <c r="K66" s="51">
        <f t="shared" si="19"/>
        <v>0</v>
      </c>
      <c r="L66" s="129">
        <f t="shared" si="20"/>
        <v>0</v>
      </c>
    </row>
    <row r="67" spans="1:12" customFormat="1" ht="12.5" x14ac:dyDescent="0.25">
      <c r="A67" s="227"/>
      <c r="B67" s="39" t="s">
        <v>202</v>
      </c>
      <c r="C67" s="170" t="str">
        <f t="shared" si="0"/>
        <v>FC</v>
      </c>
      <c r="D67" s="49">
        <v>8000</v>
      </c>
      <c r="E67" s="6"/>
      <c r="F67" s="35">
        <f t="shared" ref="F67" si="38">D67*E67</f>
        <v>0</v>
      </c>
      <c r="G67" s="36">
        <f t="shared" si="2"/>
        <v>0.1</v>
      </c>
      <c r="H67" s="51">
        <f t="shared" ref="H67" si="39">IF(G67&lt;&gt;0,F67/G67,0)</f>
        <v>0</v>
      </c>
      <c r="I67" s="28"/>
      <c r="J67" s="6"/>
      <c r="K67" s="51">
        <f t="shared" ref="K67" si="40">I67*J67</f>
        <v>0</v>
      </c>
      <c r="L67" s="129">
        <f t="shared" ref="L67" si="41">IF(OR(J67&gt;0,H67&gt;0),H67+K67,0)</f>
        <v>0</v>
      </c>
    </row>
    <row r="68" spans="1:12" customFormat="1" ht="12.5" x14ac:dyDescent="0.25">
      <c r="A68" s="227"/>
      <c r="B68" s="39"/>
      <c r="C68" s="170" t="str">
        <f t="shared" si="0"/>
        <v>FC</v>
      </c>
      <c r="D68" s="49"/>
      <c r="E68" s="6"/>
      <c r="F68" s="35">
        <f t="shared" si="37"/>
        <v>0</v>
      </c>
      <c r="G68" s="36">
        <f t="shared" si="2"/>
        <v>0.1</v>
      </c>
      <c r="H68" s="51">
        <f t="shared" si="18"/>
        <v>0</v>
      </c>
      <c r="I68" s="28"/>
      <c r="J68" s="6"/>
      <c r="K68" s="51">
        <f t="shared" ref="K68" si="42">I68*J68</f>
        <v>0</v>
      </c>
      <c r="L68" s="129">
        <f t="shared" ref="L68" si="43">IF(OR(J68&gt;0,H68&gt;0),H68+K68,0)</f>
        <v>0</v>
      </c>
    </row>
    <row r="69" spans="1:12" customFormat="1" ht="13" x14ac:dyDescent="0.3">
      <c r="A69" s="176"/>
      <c r="B69" s="181" t="s">
        <v>166</v>
      </c>
      <c r="C69" s="171"/>
      <c r="D69" s="310"/>
      <c r="E69" s="16"/>
      <c r="F69" s="16"/>
      <c r="G69" s="17"/>
      <c r="H69" s="22"/>
      <c r="I69" s="27"/>
      <c r="J69" s="16"/>
      <c r="K69" s="22"/>
      <c r="L69" s="26"/>
    </row>
    <row r="70" spans="1:12" customFormat="1" ht="12.5" x14ac:dyDescent="0.25">
      <c r="A70" s="227"/>
      <c r="B70" s="39" t="s">
        <v>167</v>
      </c>
      <c r="C70" s="170" t="str">
        <f t="shared" si="0"/>
        <v>FC</v>
      </c>
      <c r="D70" s="49"/>
      <c r="E70" s="6"/>
      <c r="F70" s="35">
        <f t="shared" ref="F70" si="44">D70*E70</f>
        <v>0</v>
      </c>
      <c r="G70" s="36">
        <f t="shared" si="2"/>
        <v>0.1</v>
      </c>
      <c r="H70" s="51">
        <f t="shared" ref="H70" si="45">IF(G70&lt;&gt;0,F70/G70,0)</f>
        <v>0</v>
      </c>
      <c r="I70" s="28"/>
      <c r="J70" s="6"/>
      <c r="K70" s="51">
        <f t="shared" ref="K70" si="46">I70*J70</f>
        <v>0</v>
      </c>
      <c r="L70" s="129">
        <f t="shared" ref="L70" si="47">IF(OR(J70&gt;0,H70&gt;0),H70+K70,0)</f>
        <v>0</v>
      </c>
    </row>
    <row r="71" spans="1:12" customFormat="1" ht="15" customHeight="1" x14ac:dyDescent="0.25">
      <c r="A71" s="227"/>
      <c r="B71" s="228" t="s">
        <v>168</v>
      </c>
      <c r="C71" s="170" t="str">
        <f t="shared" si="0"/>
        <v>FC</v>
      </c>
      <c r="D71" s="49"/>
      <c r="E71" s="6"/>
      <c r="F71" s="35">
        <f>D71*E71</f>
        <v>0</v>
      </c>
      <c r="G71" s="36">
        <f t="shared" si="2"/>
        <v>0.1</v>
      </c>
      <c r="H71" s="51">
        <f t="shared" si="3"/>
        <v>0</v>
      </c>
      <c r="I71" s="222"/>
      <c r="J71" s="6"/>
      <c r="K71" s="51">
        <f t="shared" si="4"/>
        <v>0</v>
      </c>
      <c r="L71" s="129">
        <f t="shared" si="5"/>
        <v>0</v>
      </c>
    </row>
    <row r="72" spans="1:12" customFormat="1" ht="12.5" x14ac:dyDescent="0.25">
      <c r="A72" s="227"/>
      <c r="B72" s="174"/>
      <c r="C72" s="170"/>
      <c r="D72" s="49"/>
      <c r="E72" s="6"/>
      <c r="F72" s="35"/>
      <c r="G72" s="36"/>
      <c r="H72" s="51"/>
      <c r="I72" s="28"/>
      <c r="J72" s="6"/>
      <c r="K72" s="51"/>
      <c r="L72" s="129"/>
    </row>
    <row r="73" spans="1:12" customFormat="1" ht="13" x14ac:dyDescent="0.3">
      <c r="A73" s="176"/>
      <c r="B73" s="181" t="s">
        <v>194</v>
      </c>
      <c r="C73" s="171"/>
      <c r="D73" s="310"/>
      <c r="E73" s="16"/>
      <c r="F73" s="16"/>
      <c r="G73" s="17"/>
      <c r="H73" s="22"/>
      <c r="I73" s="27"/>
      <c r="J73" s="16"/>
      <c r="K73" s="22"/>
      <c r="L73" s="26"/>
    </row>
    <row r="74" spans="1:12" customFormat="1" ht="12.5" x14ac:dyDescent="0.25">
      <c r="A74" s="227"/>
      <c r="B74" s="39" t="s">
        <v>176</v>
      </c>
      <c r="C74" s="170" t="str">
        <f t="shared" si="0"/>
        <v>FC</v>
      </c>
      <c r="D74" s="49">
        <v>1</v>
      </c>
      <c r="E74" s="6"/>
      <c r="F74" s="35">
        <f t="shared" ref="F74" si="48">D74*E74</f>
        <v>0</v>
      </c>
      <c r="G74" s="36">
        <f t="shared" si="2"/>
        <v>0.1</v>
      </c>
      <c r="H74" s="51">
        <f t="shared" ref="H74:H75" si="49">IF(G74&lt;&gt;0,F74/G74,0)</f>
        <v>0</v>
      </c>
      <c r="I74" s="28"/>
      <c r="J74" s="6"/>
      <c r="K74" s="51">
        <f t="shared" ref="K74:K75" si="50">I74*J74</f>
        <v>0</v>
      </c>
      <c r="L74" s="129">
        <f t="shared" ref="L74:L75" si="51">IF(OR(J74&gt;0,H74&gt;0),H74+K74,0)</f>
        <v>0</v>
      </c>
    </row>
    <row r="75" spans="1:12" customFormat="1" ht="15" customHeight="1" x14ac:dyDescent="0.25">
      <c r="A75" s="227"/>
      <c r="B75" s="228"/>
      <c r="C75" s="170" t="str">
        <f t="shared" si="0"/>
        <v>FC</v>
      </c>
      <c r="D75" s="49"/>
      <c r="E75" s="6"/>
      <c r="F75" s="35">
        <f>D75*E75</f>
        <v>0</v>
      </c>
      <c r="G75" s="36">
        <f t="shared" si="2"/>
        <v>0.1</v>
      </c>
      <c r="H75" s="51">
        <f t="shared" si="49"/>
        <v>0</v>
      </c>
      <c r="I75" s="222"/>
      <c r="J75" s="6"/>
      <c r="K75" s="51">
        <f t="shared" si="50"/>
        <v>0</v>
      </c>
      <c r="L75" s="129">
        <f t="shared" si="51"/>
        <v>0</v>
      </c>
    </row>
    <row r="76" spans="1:12" customFormat="1" ht="13" x14ac:dyDescent="0.3">
      <c r="A76" s="176"/>
      <c r="B76" s="181" t="s">
        <v>169</v>
      </c>
      <c r="C76" s="231"/>
      <c r="D76" s="245"/>
      <c r="E76" s="233"/>
      <c r="F76" s="234"/>
      <c r="G76" s="235"/>
      <c r="H76" s="236"/>
      <c r="I76" s="242"/>
      <c r="J76" s="233"/>
      <c r="K76" s="236"/>
      <c r="L76" s="238"/>
    </row>
    <row r="77" spans="1:12" customFormat="1" ht="12.5" x14ac:dyDescent="0.25">
      <c r="A77" s="227"/>
      <c r="B77" s="39" t="s">
        <v>170</v>
      </c>
      <c r="C77" s="170" t="str">
        <f t="shared" si="0"/>
        <v>FC</v>
      </c>
      <c r="D77" s="49"/>
      <c r="E77" s="6"/>
      <c r="F77" s="35">
        <f t="shared" ref="F77" si="52">D77*E77</f>
        <v>0</v>
      </c>
      <c r="G77" s="36">
        <f t="shared" si="2"/>
        <v>0.1</v>
      </c>
      <c r="H77" s="51">
        <f t="shared" ref="H77" si="53">IF(G77&lt;&gt;0,F77/G77,0)</f>
        <v>0</v>
      </c>
      <c r="I77" s="28"/>
      <c r="J77" s="6"/>
      <c r="K77" s="51">
        <f t="shared" ref="K77" si="54">I77*J77</f>
        <v>0</v>
      </c>
      <c r="L77" s="129">
        <f t="shared" si="5"/>
        <v>0</v>
      </c>
    </row>
    <row r="78" spans="1:12" customFormat="1" ht="13" thickBot="1" x14ac:dyDescent="0.3">
      <c r="A78" s="227"/>
      <c r="B78" s="39"/>
      <c r="C78" s="170"/>
      <c r="D78" s="49"/>
      <c r="E78" s="6"/>
      <c r="F78" s="35"/>
      <c r="G78" s="36"/>
      <c r="H78" s="51"/>
      <c r="I78" s="28"/>
      <c r="J78" s="6"/>
      <c r="K78" s="51"/>
      <c r="L78" s="129"/>
    </row>
    <row r="79" spans="1:12" customFormat="1" ht="13.5" thickBot="1" x14ac:dyDescent="0.35">
      <c r="A79" s="312"/>
      <c r="B79" s="178" t="str">
        <f>+"SUB-TOTAL:  "&amp;A15</f>
        <v>SUB-TOTAL:  G3.1</v>
      </c>
      <c r="C79" s="172"/>
      <c r="D79" s="80"/>
      <c r="E79" s="81">
        <f>SUM(E15:E78)</f>
        <v>0</v>
      </c>
      <c r="F79" s="81">
        <f>SUM(F15:F78)</f>
        <v>0</v>
      </c>
      <c r="G79" s="82">
        <f>$B$8</f>
        <v>0.1</v>
      </c>
      <c r="H79" s="127">
        <f>SUM(H15:H78)</f>
        <v>0</v>
      </c>
      <c r="I79" s="128"/>
      <c r="J79" s="127">
        <f>SUM(J15:J78)</f>
        <v>0</v>
      </c>
      <c r="K79" s="127">
        <f>SUM(K15:K78)</f>
        <v>0</v>
      </c>
      <c r="L79" s="123">
        <f>SUM(L15:L78)</f>
        <v>0</v>
      </c>
    </row>
    <row r="80" spans="1:12" customFormat="1" ht="13.5" thickBot="1" x14ac:dyDescent="0.35">
      <c r="A80" s="301"/>
      <c r="B80" s="261" t="s">
        <v>87</v>
      </c>
      <c r="C80" s="262"/>
      <c r="D80" s="263"/>
      <c r="E80" s="264"/>
      <c r="F80" s="264"/>
      <c r="G80" s="265"/>
      <c r="H80" s="264"/>
      <c r="I80" s="266"/>
      <c r="J80" s="264"/>
      <c r="K80" s="267"/>
      <c r="L80" s="123">
        <f>0.15*L79</f>
        <v>0</v>
      </c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4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4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4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4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4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4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4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4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ht="10.5" x14ac:dyDescent="0.25">
      <c r="D98" s="302"/>
      <c r="E98" s="303"/>
      <c r="F98" s="304"/>
      <c r="H98" s="25"/>
      <c r="I98" s="305"/>
      <c r="J98" s="303"/>
      <c r="K98" s="34"/>
      <c r="L98" s="34"/>
    </row>
    <row r="99" spans="4:12" ht="10.5" x14ac:dyDescent="0.25">
      <c r="D99" s="302"/>
      <c r="E99" s="303"/>
      <c r="F99" s="304"/>
      <c r="H99" s="25"/>
      <c r="I99" s="305"/>
      <c r="J99" s="303"/>
      <c r="K99" s="34"/>
      <c r="L99" s="34"/>
    </row>
    <row r="100" spans="4:12" ht="10.5" x14ac:dyDescent="0.25">
      <c r="D100" s="302"/>
      <c r="E100" s="303"/>
      <c r="F100" s="304"/>
      <c r="H100" s="25"/>
      <c r="I100" s="305"/>
      <c r="J100" s="303"/>
      <c r="K100" s="34"/>
      <c r="L100" s="34"/>
    </row>
    <row r="101" spans="4:12" ht="10.5" x14ac:dyDescent="0.25">
      <c r="D101" s="302"/>
      <c r="E101" s="303"/>
      <c r="F101" s="304"/>
      <c r="H101" s="25"/>
      <c r="I101" s="305"/>
      <c r="J101" s="303"/>
      <c r="K101" s="34"/>
      <c r="L101" s="34"/>
    </row>
    <row r="102" spans="4:12" ht="10.5" x14ac:dyDescent="0.25">
      <c r="D102" s="302"/>
      <c r="E102" s="303"/>
      <c r="F102" s="304"/>
      <c r="H102" s="25"/>
      <c r="I102" s="305"/>
      <c r="J102" s="303"/>
      <c r="K102" s="34"/>
      <c r="L102" s="34"/>
    </row>
    <row r="103" spans="4:12" ht="10.5" x14ac:dyDescent="0.25">
      <c r="D103" s="302"/>
      <c r="E103" s="303"/>
      <c r="F103" s="304"/>
      <c r="H103" s="25"/>
      <c r="I103" s="305"/>
      <c r="J103" s="303"/>
      <c r="K103" s="34"/>
      <c r="L103" s="34"/>
    </row>
    <row r="104" spans="4:12" ht="10.5" x14ac:dyDescent="0.25">
      <c r="D104" s="302"/>
      <c r="E104" s="303"/>
      <c r="F104" s="304"/>
      <c r="H104" s="25"/>
      <c r="I104" s="305"/>
      <c r="J104" s="303"/>
      <c r="K104" s="34"/>
      <c r="L104" s="34"/>
    </row>
    <row r="105" spans="4:12" ht="10.5" x14ac:dyDescent="0.25">
      <c r="D105" s="302"/>
      <c r="E105" s="303"/>
      <c r="F105" s="304"/>
      <c r="H105" s="25"/>
      <c r="I105" s="305"/>
      <c r="J105" s="303"/>
      <c r="K105" s="34"/>
      <c r="L105" s="34"/>
    </row>
    <row r="106" spans="4:12" ht="10.5" x14ac:dyDescent="0.25">
      <c r="D106" s="302"/>
      <c r="E106" s="303"/>
      <c r="F106" s="304"/>
      <c r="H106" s="25"/>
      <c r="I106" s="305"/>
      <c r="J106" s="303"/>
      <c r="K106" s="34"/>
      <c r="L106" s="34"/>
    </row>
    <row r="107" spans="4:12" ht="10.5" x14ac:dyDescent="0.25">
      <c r="D107" s="302"/>
      <c r="E107" s="303"/>
      <c r="F107" s="304"/>
      <c r="H107" s="25"/>
      <c r="I107" s="305"/>
      <c r="J107" s="303"/>
      <c r="K107" s="34"/>
      <c r="L107" s="34"/>
    </row>
    <row r="108" spans="4:12" ht="10.5" x14ac:dyDescent="0.25">
      <c r="D108" s="302"/>
      <c r="E108" s="303"/>
      <c r="F108" s="304"/>
      <c r="H108" s="25"/>
      <c r="I108" s="305"/>
      <c r="J108" s="303"/>
      <c r="K108" s="34"/>
      <c r="L108" s="34"/>
    </row>
    <row r="109" spans="4:12" ht="10.5" x14ac:dyDescent="0.25">
      <c r="D109" s="302"/>
      <c r="E109" s="303"/>
      <c r="F109" s="304"/>
      <c r="H109" s="25"/>
      <c r="I109" s="305"/>
      <c r="J109" s="303"/>
      <c r="K109" s="34"/>
      <c r="L109" s="34"/>
    </row>
    <row r="110" spans="4:12" ht="10.5" x14ac:dyDescent="0.25">
      <c r="D110" s="302"/>
      <c r="E110" s="303"/>
      <c r="F110" s="304"/>
      <c r="H110" s="25"/>
      <c r="I110" s="305"/>
      <c r="J110" s="303"/>
      <c r="K110" s="34"/>
      <c r="L110" s="34"/>
    </row>
    <row r="111" spans="4:12" ht="10.5" x14ac:dyDescent="0.25">
      <c r="D111" s="302"/>
      <c r="E111" s="303"/>
      <c r="F111" s="304"/>
      <c r="H111" s="25"/>
      <c r="I111" s="305"/>
      <c r="J111" s="303"/>
      <c r="K111" s="34"/>
      <c r="L111" s="34"/>
    </row>
    <row r="112" spans="4:12" ht="10.5" x14ac:dyDescent="0.25">
      <c r="D112" s="302"/>
      <c r="E112" s="303"/>
      <c r="F112" s="304"/>
      <c r="H112" s="25"/>
      <c r="I112" s="305"/>
      <c r="J112" s="303"/>
      <c r="K112" s="34"/>
      <c r="L112" s="34"/>
    </row>
    <row r="113" spans="4:12" ht="10.5" x14ac:dyDescent="0.25">
      <c r="D113" s="302"/>
      <c r="E113" s="303"/>
      <c r="F113" s="304"/>
      <c r="H113" s="25"/>
      <c r="I113" s="305"/>
      <c r="J113" s="303"/>
      <c r="K113" s="34"/>
      <c r="L113" s="34"/>
    </row>
    <row r="114" spans="4:12" ht="10.5" x14ac:dyDescent="0.25">
      <c r="D114" s="302"/>
      <c r="E114" s="303"/>
      <c r="F114" s="304"/>
      <c r="H114" s="25"/>
      <c r="I114" s="305"/>
      <c r="J114" s="303"/>
      <c r="K114" s="34"/>
      <c r="L114" s="34"/>
    </row>
    <row r="115" spans="4:12" ht="10.5" x14ac:dyDescent="0.25">
      <c r="D115" s="302"/>
      <c r="E115" s="303"/>
      <c r="F115" s="304"/>
      <c r="H115" s="25"/>
      <c r="I115" s="305"/>
      <c r="J115" s="303"/>
      <c r="K115" s="34"/>
      <c r="L115" s="34"/>
    </row>
    <row r="116" spans="4:12" ht="10.5" x14ac:dyDescent="0.25">
      <c r="D116" s="302"/>
      <c r="E116" s="303"/>
      <c r="F116" s="304"/>
      <c r="H116" s="25"/>
      <c r="I116" s="305"/>
      <c r="J116" s="303"/>
      <c r="K116" s="34"/>
      <c r="L116" s="34"/>
    </row>
    <row r="117" spans="4:12" ht="10.5" x14ac:dyDescent="0.25">
      <c r="D117" s="302"/>
      <c r="E117" s="303"/>
      <c r="F117" s="304"/>
      <c r="H117" s="25"/>
      <c r="I117" s="305"/>
      <c r="J117" s="303"/>
      <c r="K117" s="34"/>
      <c r="L117" s="34"/>
    </row>
    <row r="118" spans="4:12" ht="10.5" x14ac:dyDescent="0.25">
      <c r="D118" s="302"/>
      <c r="E118" s="303"/>
      <c r="F118" s="304"/>
      <c r="H118" s="25"/>
      <c r="I118" s="305"/>
      <c r="J118" s="303"/>
      <c r="K118" s="34"/>
      <c r="L118" s="34"/>
    </row>
    <row r="119" spans="4:12" ht="10.5" x14ac:dyDescent="0.25">
      <c r="D119" s="302"/>
      <c r="E119" s="303"/>
      <c r="F119" s="304"/>
      <c r="H119" s="25"/>
      <c r="I119" s="305"/>
      <c r="J119" s="303"/>
      <c r="K119" s="34"/>
      <c r="L119" s="34"/>
    </row>
    <row r="120" spans="4:12" ht="10.5" x14ac:dyDescent="0.25">
      <c r="D120" s="302"/>
      <c r="E120" s="303"/>
      <c r="F120" s="304"/>
      <c r="H120" s="25"/>
      <c r="I120" s="305"/>
      <c r="J120" s="303"/>
      <c r="K120" s="34"/>
      <c r="L120" s="34"/>
    </row>
    <row r="121" spans="4:12" ht="10.5" x14ac:dyDescent="0.25">
      <c r="D121" s="302"/>
      <c r="E121" s="303"/>
      <c r="F121" s="304"/>
      <c r="H121" s="25"/>
      <c r="I121" s="305"/>
      <c r="J121" s="303"/>
      <c r="K121" s="34"/>
      <c r="L121" s="34"/>
    </row>
    <row r="122" spans="4:12" ht="10.5" x14ac:dyDescent="0.25">
      <c r="D122" s="302"/>
      <c r="E122" s="303"/>
      <c r="F122" s="304"/>
      <c r="H122" s="25"/>
      <c r="I122" s="305"/>
      <c r="J122" s="303"/>
      <c r="K122" s="34"/>
      <c r="L122" s="34"/>
    </row>
    <row r="123" spans="4:12" ht="10.5" x14ac:dyDescent="0.25">
      <c r="D123" s="302"/>
      <c r="E123" s="303"/>
      <c r="F123" s="304"/>
      <c r="H123" s="25"/>
      <c r="I123" s="305"/>
      <c r="J123" s="303"/>
      <c r="K123" s="34"/>
      <c r="L123" s="34"/>
    </row>
    <row r="124" spans="4:12" ht="10.5" x14ac:dyDescent="0.25">
      <c r="D124" s="302"/>
      <c r="E124" s="303"/>
      <c r="F124" s="304"/>
      <c r="H124" s="25"/>
      <c r="I124" s="305"/>
      <c r="J124" s="303"/>
      <c r="K124" s="34"/>
      <c r="L124" s="34"/>
    </row>
    <row r="125" spans="4:12" ht="10.5" x14ac:dyDescent="0.25">
      <c r="D125" s="302"/>
      <c r="E125" s="303"/>
      <c r="F125" s="304"/>
      <c r="H125" s="25"/>
      <c r="I125" s="305"/>
      <c r="J125" s="303"/>
      <c r="K125" s="34"/>
      <c r="L125" s="34"/>
    </row>
    <row r="126" spans="4:12" ht="10.5" x14ac:dyDescent="0.25">
      <c r="D126" s="302"/>
      <c r="E126" s="303"/>
      <c r="F126" s="304"/>
      <c r="H126" s="25"/>
      <c r="I126" s="305"/>
      <c r="J126" s="303"/>
      <c r="K126" s="34"/>
      <c r="L126" s="34"/>
    </row>
    <row r="127" spans="4:12" ht="10.5" x14ac:dyDescent="0.25">
      <c r="D127" s="302"/>
      <c r="E127" s="303"/>
      <c r="F127" s="304"/>
      <c r="H127" s="25"/>
      <c r="I127" s="305"/>
      <c r="J127" s="303"/>
      <c r="K127" s="34"/>
      <c r="L127" s="34"/>
    </row>
    <row r="128" spans="4:12" ht="10.5" x14ac:dyDescent="0.25">
      <c r="D128" s="302"/>
      <c r="E128" s="303"/>
      <c r="F128" s="304"/>
      <c r="H128" s="25"/>
      <c r="I128" s="305"/>
      <c r="J128" s="303"/>
      <c r="K128" s="34"/>
      <c r="L128" s="34"/>
    </row>
    <row r="129" spans="1:12" ht="10.5" x14ac:dyDescent="0.25">
      <c r="D129" s="302"/>
      <c r="E129" s="303"/>
      <c r="F129" s="304"/>
      <c r="H129" s="25"/>
      <c r="I129" s="305"/>
      <c r="J129" s="303"/>
      <c r="K129" s="34"/>
      <c r="L129" s="34"/>
    </row>
    <row r="130" spans="1:12" ht="10.5" x14ac:dyDescent="0.25">
      <c r="D130" s="302"/>
      <c r="E130" s="303"/>
      <c r="F130" s="304"/>
      <c r="H130" s="25"/>
      <c r="I130" s="305"/>
      <c r="J130" s="303"/>
      <c r="K130" s="34"/>
      <c r="L130" s="34"/>
    </row>
    <row r="131" spans="1:12" ht="10.5" x14ac:dyDescent="0.25">
      <c r="D131" s="302"/>
      <c r="E131" s="303"/>
      <c r="F131" s="304"/>
      <c r="H131" s="25"/>
      <c r="I131" s="305"/>
      <c r="J131" s="303"/>
      <c r="K131" s="34"/>
      <c r="L131" s="34"/>
    </row>
    <row r="132" spans="1:12" ht="10.5" x14ac:dyDescent="0.25">
      <c r="D132" s="302"/>
      <c r="E132" s="303"/>
      <c r="F132" s="304"/>
      <c r="H132" s="25"/>
      <c r="I132" s="305"/>
      <c r="J132" s="303"/>
      <c r="K132" s="34"/>
      <c r="L132" s="34"/>
    </row>
    <row r="133" spans="1:12" ht="10.5" x14ac:dyDescent="0.25">
      <c r="D133" s="302"/>
      <c r="E133" s="303"/>
      <c r="F133" s="304"/>
      <c r="H133" s="25"/>
      <c r="I133" s="305"/>
      <c r="J133" s="303"/>
      <c r="K133" s="34"/>
      <c r="L133" s="34"/>
    </row>
    <row r="134" spans="1:12" ht="10.5" x14ac:dyDescent="0.25">
      <c r="D134" s="302"/>
      <c r="E134" s="303"/>
      <c r="F134" s="304"/>
      <c r="H134" s="25"/>
      <c r="I134" s="305"/>
      <c r="J134" s="303"/>
      <c r="K134" s="34"/>
      <c r="L134" s="34"/>
    </row>
    <row r="135" spans="1:12" ht="10.5" x14ac:dyDescent="0.25">
      <c r="D135" s="302"/>
      <c r="E135" s="303"/>
      <c r="F135" s="304"/>
      <c r="H135" s="25"/>
      <c r="I135" s="305"/>
      <c r="J135" s="303"/>
      <c r="K135" s="34"/>
      <c r="L135" s="34"/>
    </row>
    <row r="136" spans="1:12" ht="10.5" x14ac:dyDescent="0.25">
      <c r="D136" s="302"/>
      <c r="E136" s="303"/>
      <c r="F136" s="304"/>
      <c r="H136" s="25"/>
      <c r="I136" s="305"/>
      <c r="J136" s="303"/>
      <c r="K136" s="34"/>
      <c r="L136" s="34"/>
    </row>
    <row r="137" spans="1:12" ht="10.5" x14ac:dyDescent="0.25">
      <c r="D137" s="302"/>
      <c r="E137" s="303"/>
      <c r="F137" s="304"/>
      <c r="H137" s="25"/>
      <c r="I137" s="305"/>
      <c r="J137" s="303"/>
      <c r="K137" s="34"/>
      <c r="L137" s="34"/>
    </row>
    <row r="138" spans="1:12" ht="10.5" x14ac:dyDescent="0.25">
      <c r="D138" s="302"/>
      <c r="E138" s="303"/>
      <c r="F138" s="304"/>
      <c r="H138" s="25"/>
      <c r="I138" s="305"/>
      <c r="J138" s="303"/>
      <c r="K138" s="34"/>
      <c r="L138" s="34"/>
    </row>
    <row r="139" spans="1:12" ht="10.5" x14ac:dyDescent="0.25">
      <c r="D139" s="302"/>
      <c r="E139" s="303"/>
      <c r="F139" s="304"/>
      <c r="H139" s="25"/>
      <c r="I139" s="305"/>
      <c r="J139" s="303"/>
      <c r="K139" s="34"/>
      <c r="L139" s="34"/>
    </row>
    <row r="140" spans="1:12" x14ac:dyDescent="0.2">
      <c r="E140" s="306"/>
      <c r="F140" s="307"/>
    </row>
    <row r="141" spans="1:12" x14ac:dyDescent="0.2">
      <c r="E141" s="306"/>
      <c r="F141" s="307"/>
    </row>
    <row r="142" spans="1:12" customFormat="1" x14ac:dyDescent="0.2">
      <c r="A142" s="2"/>
      <c r="B142" s="2"/>
      <c r="C142" s="2"/>
      <c r="D142" s="2"/>
      <c r="E142" s="306"/>
      <c r="F142" s="307"/>
      <c r="J142" s="2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A7416-9CF8-44D1-9EE8-9B3598AEC3C8}">
  <sheetPr>
    <tabColor rgb="FF00B050"/>
  </sheetPr>
  <dimension ref="A1:L100"/>
  <sheetViews>
    <sheetView showGridLines="0" topLeftCell="A16" zoomScale="90" zoomScaleNormal="90" workbookViewId="0">
      <selection activeCell="A24" sqref="A24"/>
    </sheetView>
  </sheetViews>
  <sheetFormatPr defaultColWidth="9.33203125" defaultRowHeight="10" x14ac:dyDescent="0.2"/>
  <cols>
    <col min="1" max="1" width="20.44140625" style="2" customWidth="1"/>
    <col min="2" max="2" width="64.44140625" style="2" bestFit="1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131</v>
      </c>
      <c r="B1" s="330"/>
      <c r="C1"/>
      <c r="D1"/>
      <c r="E1"/>
      <c r="J1"/>
    </row>
    <row r="2" spans="1:12" customFormat="1" ht="13" x14ac:dyDescent="0.3">
      <c r="A2" s="376" t="s">
        <v>28</v>
      </c>
      <c r="B2" s="37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58</v>
      </c>
      <c r="C5" s="292"/>
      <c r="D5" s="292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223" t="s">
        <v>33</v>
      </c>
      <c r="B6" s="124" t="s">
        <v>77</v>
      </c>
      <c r="C6" s="292"/>
      <c r="D6" s="292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7" t="s">
        <v>37</v>
      </c>
      <c r="D10" s="378"/>
      <c r="E10" s="378"/>
      <c r="F10" s="378"/>
      <c r="G10" s="378"/>
      <c r="H10" s="379"/>
      <c r="I10" s="377" t="s">
        <v>38</v>
      </c>
      <c r="J10" s="378"/>
      <c r="K10" s="379"/>
      <c r="L10" s="67"/>
    </row>
    <row r="11" spans="1:12" customFormat="1" ht="13" thickBot="1" x14ac:dyDescent="0.3">
      <c r="A11" s="3"/>
      <c r="B11" s="3"/>
      <c r="C11" s="380"/>
      <c r="D11" s="381"/>
      <c r="E11" s="381"/>
      <c r="F11" s="381"/>
      <c r="G11" s="381"/>
      <c r="H11" s="382"/>
      <c r="I11" s="380"/>
      <c r="J11" s="381"/>
      <c r="K11" s="382"/>
      <c r="L11" s="68"/>
    </row>
    <row r="12" spans="1:12" customFormat="1" ht="14.5" customHeight="1" x14ac:dyDescent="0.2">
      <c r="A12" s="363" t="s">
        <v>39</v>
      </c>
      <c r="B12" s="360" t="s">
        <v>132</v>
      </c>
      <c r="C12" s="38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118" t="s">
        <v>42</v>
      </c>
      <c r="J12" s="357" t="s">
        <v>47</v>
      </c>
      <c r="K12" s="360" t="s">
        <v>48</v>
      </c>
      <c r="L12" s="373" t="s">
        <v>49</v>
      </c>
    </row>
    <row r="13" spans="1:12" customFormat="1" ht="13" x14ac:dyDescent="0.2">
      <c r="A13" s="364"/>
      <c r="B13" s="361"/>
      <c r="C13" s="384"/>
      <c r="D13" s="70"/>
      <c r="E13" s="358"/>
      <c r="F13" s="358"/>
      <c r="G13" s="358"/>
      <c r="H13" s="361"/>
      <c r="I13" s="119"/>
      <c r="J13" s="358"/>
      <c r="K13" s="361"/>
      <c r="L13" s="374"/>
    </row>
    <row r="14" spans="1:12" customFormat="1" ht="13" x14ac:dyDescent="0.2">
      <c r="A14" s="371"/>
      <c r="B14" s="370"/>
      <c r="C14" s="385"/>
      <c r="D14" s="121"/>
      <c r="E14" s="372"/>
      <c r="F14" s="372"/>
      <c r="G14" s="372"/>
      <c r="H14" s="370"/>
      <c r="I14" s="120"/>
      <c r="J14" s="372"/>
      <c r="K14" s="370"/>
      <c r="L14" s="375"/>
    </row>
    <row r="15" spans="1:12" customFormat="1" ht="14" x14ac:dyDescent="0.3">
      <c r="A15" s="37" t="str">
        <f>B5</f>
        <v>G3.1</v>
      </c>
      <c r="B15" s="42" t="str">
        <f>B6</f>
        <v>ATA Minibus</v>
      </c>
      <c r="C15" s="41"/>
      <c r="D15" s="38"/>
      <c r="E15" s="38"/>
      <c r="F15" s="74"/>
      <c r="G15" s="74"/>
      <c r="H15" s="75"/>
      <c r="I15" s="41"/>
      <c r="J15" s="38"/>
      <c r="K15" s="75"/>
      <c r="L15" s="150"/>
    </row>
    <row r="16" spans="1:12" customFormat="1" ht="37.5" x14ac:dyDescent="0.3">
      <c r="A16" s="18"/>
      <c r="B16" s="173" t="s">
        <v>133</v>
      </c>
      <c r="C16" s="171"/>
      <c r="D16" s="310"/>
      <c r="E16" s="16"/>
      <c r="F16" s="16"/>
      <c r="G16" s="17"/>
      <c r="H16" s="22"/>
      <c r="I16" s="27"/>
      <c r="J16" s="16"/>
      <c r="K16" s="22"/>
      <c r="L16" s="26"/>
    </row>
    <row r="17" spans="1:12" customFormat="1" ht="13" x14ac:dyDescent="0.3">
      <c r="A17" s="311"/>
      <c r="B17" s="239"/>
      <c r="C17" s="231"/>
      <c r="D17" s="245"/>
      <c r="E17" s="233"/>
      <c r="F17" s="233"/>
      <c r="G17" s="240"/>
      <c r="H17" s="241"/>
      <c r="I17" s="242"/>
      <c r="J17" s="233"/>
      <c r="K17" s="241"/>
      <c r="L17" s="243"/>
    </row>
    <row r="18" spans="1:12" customFormat="1" ht="13" x14ac:dyDescent="0.3">
      <c r="A18" s="169"/>
      <c r="B18" s="181" t="s">
        <v>134</v>
      </c>
      <c r="C18" s="171"/>
      <c r="D18" s="310"/>
      <c r="E18" s="16"/>
      <c r="F18" s="16"/>
      <c r="G18" s="17"/>
      <c r="H18" s="22"/>
      <c r="I18" s="27"/>
      <c r="J18" s="16"/>
      <c r="K18" s="22"/>
      <c r="L18" s="26"/>
    </row>
    <row r="19" spans="1:12" customFormat="1" ht="13" x14ac:dyDescent="0.3">
      <c r="A19" s="230"/>
      <c r="B19" s="181" t="s">
        <v>212</v>
      </c>
      <c r="C19" s="231"/>
      <c r="D19" s="232"/>
      <c r="E19" s="233"/>
      <c r="F19" s="234"/>
      <c r="G19" s="235"/>
      <c r="H19" s="236"/>
      <c r="I19" s="237"/>
      <c r="J19" s="233"/>
      <c r="K19" s="236"/>
      <c r="L19" s="238"/>
    </row>
    <row r="20" spans="1:12" customFormat="1" ht="12.5" x14ac:dyDescent="0.25">
      <c r="A20" s="10"/>
      <c r="B20" s="39" t="s">
        <v>213</v>
      </c>
      <c r="C20" s="170" t="str">
        <f t="shared" ref="C20:C35" si="0">$B$7</f>
        <v>FC</v>
      </c>
      <c r="D20" s="49">
        <v>5</v>
      </c>
      <c r="E20" s="6"/>
      <c r="F20" s="35">
        <f t="shared" ref="F20:F22" si="1">D20*E20</f>
        <v>0</v>
      </c>
      <c r="G20" s="36">
        <f t="shared" ref="G20:G35" si="2">$B$8</f>
        <v>0.1</v>
      </c>
      <c r="H20" s="51">
        <f t="shared" ref="H20:H32" si="3">IF(G20&lt;&gt;0,F20/G20,0)</f>
        <v>0</v>
      </c>
      <c r="I20" s="49"/>
      <c r="J20" s="6"/>
      <c r="K20" s="51">
        <f t="shared" ref="K20:K32" si="4">I20*J20</f>
        <v>0</v>
      </c>
      <c r="L20" s="129">
        <f t="shared" ref="L20:L35" si="5">IF(OR(J20&gt;0,H20&gt;0),H20+K20,0)</f>
        <v>0</v>
      </c>
    </row>
    <row r="21" spans="1:12" customFormat="1" ht="12.5" x14ac:dyDescent="0.25">
      <c r="A21" s="10"/>
      <c r="B21" s="39" t="s">
        <v>214</v>
      </c>
      <c r="C21" s="170" t="str">
        <f t="shared" si="0"/>
        <v>FC</v>
      </c>
      <c r="D21" s="49">
        <v>1</v>
      </c>
      <c r="E21" s="6"/>
      <c r="F21" s="35">
        <f t="shared" si="1"/>
        <v>0</v>
      </c>
      <c r="G21" s="36">
        <f t="shared" si="2"/>
        <v>0.1</v>
      </c>
      <c r="H21" s="51">
        <f t="shared" si="3"/>
        <v>0</v>
      </c>
      <c r="I21" s="49"/>
      <c r="J21" s="6"/>
      <c r="K21" s="51">
        <f t="shared" si="4"/>
        <v>0</v>
      </c>
      <c r="L21" s="129">
        <f t="shared" si="5"/>
        <v>0</v>
      </c>
    </row>
    <row r="22" spans="1:12" customFormat="1" ht="12.5" x14ac:dyDescent="0.25">
      <c r="A22" s="227"/>
      <c r="B22" s="39" t="s">
        <v>139</v>
      </c>
      <c r="C22" s="170" t="str">
        <f t="shared" si="0"/>
        <v>FC</v>
      </c>
      <c r="D22" s="49">
        <v>1</v>
      </c>
      <c r="E22" s="6"/>
      <c r="F22" s="35">
        <f t="shared" si="1"/>
        <v>0</v>
      </c>
      <c r="G22" s="36">
        <f t="shared" si="2"/>
        <v>0.1</v>
      </c>
      <c r="H22" s="51">
        <f t="shared" si="3"/>
        <v>0</v>
      </c>
      <c r="I22" s="28"/>
      <c r="J22" s="6"/>
      <c r="K22" s="51">
        <f t="shared" si="4"/>
        <v>0</v>
      </c>
      <c r="L22" s="129">
        <f t="shared" si="5"/>
        <v>0</v>
      </c>
    </row>
    <row r="23" spans="1:12" customFormat="1" ht="12.5" x14ac:dyDescent="0.25">
      <c r="A23" s="227"/>
      <c r="B23" s="39" t="s">
        <v>140</v>
      </c>
      <c r="C23" s="170" t="str">
        <f t="shared" si="0"/>
        <v>FC</v>
      </c>
      <c r="D23" s="49">
        <v>1</v>
      </c>
      <c r="E23" s="6"/>
      <c r="F23" s="35">
        <f>D23*E23</f>
        <v>0</v>
      </c>
      <c r="G23" s="36">
        <f t="shared" si="2"/>
        <v>0.1</v>
      </c>
      <c r="H23" s="51">
        <f t="shared" si="3"/>
        <v>0</v>
      </c>
      <c r="I23" s="28"/>
      <c r="J23" s="6"/>
      <c r="K23" s="51">
        <f t="shared" si="4"/>
        <v>0</v>
      </c>
      <c r="L23" s="129">
        <f t="shared" si="5"/>
        <v>0</v>
      </c>
    </row>
    <row r="24" spans="1:12" customFormat="1" ht="12.5" x14ac:dyDescent="0.25">
      <c r="A24" s="227"/>
      <c r="B24" s="39" t="s">
        <v>215</v>
      </c>
      <c r="C24" s="170" t="str">
        <f t="shared" si="0"/>
        <v>FC</v>
      </c>
      <c r="D24" s="49">
        <v>1</v>
      </c>
      <c r="E24" s="6"/>
      <c r="F24" s="35">
        <f>D24*E24</f>
        <v>0</v>
      </c>
      <c r="G24" s="36">
        <f t="shared" si="2"/>
        <v>0.1</v>
      </c>
      <c r="H24" s="51">
        <f t="shared" ref="H24" si="6">IF(G24&lt;&gt;0,F24/G24,0)</f>
        <v>0</v>
      </c>
      <c r="I24" s="28"/>
      <c r="J24" s="6"/>
      <c r="K24" s="51">
        <f t="shared" ref="K24" si="7">I24*J24</f>
        <v>0</v>
      </c>
      <c r="L24" s="129">
        <f t="shared" ref="L24" si="8">IF(OR(J24&gt;0,H24&gt;0),H24+K24,0)</f>
        <v>0</v>
      </c>
    </row>
    <row r="25" spans="1:12" customFormat="1" ht="12.5" x14ac:dyDescent="0.25">
      <c r="A25" s="227"/>
      <c r="B25" s="39"/>
      <c r="C25" s="170" t="str">
        <f t="shared" si="0"/>
        <v>FC</v>
      </c>
      <c r="D25" s="49"/>
      <c r="E25" s="6"/>
      <c r="F25" s="35">
        <f t="shared" ref="F25" si="9">D25*E25</f>
        <v>0</v>
      </c>
      <c r="G25" s="36">
        <f t="shared" si="2"/>
        <v>0.1</v>
      </c>
      <c r="H25" s="51">
        <f t="shared" si="3"/>
        <v>0</v>
      </c>
      <c r="I25" s="28"/>
      <c r="J25" s="6"/>
      <c r="K25" s="51"/>
      <c r="L25" s="129"/>
    </row>
    <row r="26" spans="1:12" customFormat="1" ht="13" x14ac:dyDescent="0.3">
      <c r="A26" s="230"/>
      <c r="B26" s="181" t="s">
        <v>155</v>
      </c>
      <c r="C26" s="231"/>
      <c r="D26" s="232"/>
      <c r="E26" s="233"/>
      <c r="F26" s="234"/>
      <c r="G26" s="235"/>
      <c r="H26" s="236"/>
      <c r="I26" s="237"/>
      <c r="J26" s="233"/>
      <c r="K26" s="236"/>
      <c r="L26" s="238"/>
    </row>
    <row r="27" spans="1:12" customFormat="1" ht="12.5" x14ac:dyDescent="0.25">
      <c r="A27" s="10"/>
      <c r="B27" s="39" t="s">
        <v>156</v>
      </c>
      <c r="C27" s="170" t="str">
        <f t="shared" si="0"/>
        <v>FC</v>
      </c>
      <c r="D27" s="49"/>
      <c r="E27" s="6"/>
      <c r="F27" s="35">
        <f t="shared" ref="F27:F28" si="10">D27*E27</f>
        <v>0</v>
      </c>
      <c r="G27" s="36">
        <f t="shared" si="2"/>
        <v>0.1</v>
      </c>
      <c r="H27" s="51">
        <f t="shared" ref="H27:H28" si="11">IF(G27&lt;&gt;0,F27/G27,0)</f>
        <v>0</v>
      </c>
      <c r="I27" s="49"/>
      <c r="J27" s="6"/>
      <c r="K27" s="51">
        <f t="shared" ref="K27:K28" si="12">I27*J27</f>
        <v>0</v>
      </c>
      <c r="L27" s="129">
        <f t="shared" ref="L27:L28" si="13">IF(OR(J27&gt;0,H27&gt;0),H27+K27,0)</f>
        <v>0</v>
      </c>
    </row>
    <row r="28" spans="1:12" customFormat="1" ht="12.5" x14ac:dyDescent="0.25">
      <c r="A28" s="10"/>
      <c r="B28" s="39" t="s">
        <v>150</v>
      </c>
      <c r="C28" s="170" t="str">
        <f t="shared" si="0"/>
        <v>FC</v>
      </c>
      <c r="D28" s="49"/>
      <c r="E28" s="6"/>
      <c r="F28" s="35">
        <f t="shared" si="10"/>
        <v>0</v>
      </c>
      <c r="G28" s="36">
        <f t="shared" si="2"/>
        <v>0.1</v>
      </c>
      <c r="H28" s="51">
        <f t="shared" si="11"/>
        <v>0</v>
      </c>
      <c r="I28" s="49"/>
      <c r="J28" s="6"/>
      <c r="K28" s="51">
        <f t="shared" si="12"/>
        <v>0</v>
      </c>
      <c r="L28" s="129">
        <f t="shared" si="13"/>
        <v>0</v>
      </c>
    </row>
    <row r="29" spans="1:12" customFormat="1" ht="12.5" x14ac:dyDescent="0.25">
      <c r="A29" s="227"/>
      <c r="B29" s="39"/>
      <c r="C29" s="170" t="str">
        <f t="shared" si="0"/>
        <v>FC</v>
      </c>
      <c r="D29" s="49"/>
      <c r="E29" s="6"/>
      <c r="F29" s="35">
        <f t="shared" ref="F29" si="14">D29*E29</f>
        <v>0</v>
      </c>
      <c r="G29" s="36">
        <f t="shared" si="2"/>
        <v>0.1</v>
      </c>
      <c r="H29" s="51">
        <f t="shared" ref="H29" si="15">IF(G29&lt;&gt;0,F29/G29,0)</f>
        <v>0</v>
      </c>
      <c r="I29" s="28"/>
      <c r="J29" s="6"/>
      <c r="K29" s="51">
        <f t="shared" ref="K29" si="16">I29*J29</f>
        <v>0</v>
      </c>
      <c r="L29" s="129">
        <f t="shared" ref="L29" si="17">IF(OR(J29&gt;0,H29&gt;0),H29+K29,0)</f>
        <v>0</v>
      </c>
    </row>
    <row r="30" spans="1:12" customFormat="1" ht="13" x14ac:dyDescent="0.3">
      <c r="A30" s="176"/>
      <c r="B30" s="181" t="s">
        <v>166</v>
      </c>
      <c r="C30" s="171"/>
      <c r="D30" s="310"/>
      <c r="E30" s="16"/>
      <c r="F30" s="16"/>
      <c r="G30" s="17"/>
      <c r="H30" s="22"/>
      <c r="I30" s="27"/>
      <c r="J30" s="16"/>
      <c r="K30" s="22"/>
      <c r="L30" s="26"/>
    </row>
    <row r="31" spans="1:12" customFormat="1" ht="12.5" x14ac:dyDescent="0.25">
      <c r="A31" s="227"/>
      <c r="B31" s="39" t="s">
        <v>167</v>
      </c>
      <c r="C31" s="170" t="str">
        <f t="shared" si="0"/>
        <v>FC</v>
      </c>
      <c r="D31" s="49"/>
      <c r="E31" s="6"/>
      <c r="F31" s="35">
        <f t="shared" ref="F31" si="18">D31*E31</f>
        <v>0</v>
      </c>
      <c r="G31" s="36">
        <f t="shared" si="2"/>
        <v>0.1</v>
      </c>
      <c r="H31" s="51">
        <f t="shared" ref="H31" si="19">IF(G31&lt;&gt;0,F31/G31,0)</f>
        <v>0</v>
      </c>
      <c r="I31" s="28"/>
      <c r="J31" s="6"/>
      <c r="K31" s="51">
        <f t="shared" ref="K31" si="20">I31*J31</f>
        <v>0</v>
      </c>
      <c r="L31" s="129">
        <f t="shared" ref="L31" si="21">IF(OR(J31&gt;0,H31&gt;0),H31+K31,0)</f>
        <v>0</v>
      </c>
    </row>
    <row r="32" spans="1:12" customFormat="1" ht="15" customHeight="1" x14ac:dyDescent="0.25">
      <c r="A32" s="227"/>
      <c r="B32" s="228" t="s">
        <v>168</v>
      </c>
      <c r="C32" s="170" t="str">
        <f t="shared" si="0"/>
        <v>FC</v>
      </c>
      <c r="D32" s="49"/>
      <c r="E32" s="6"/>
      <c r="F32" s="35">
        <f>D32*E32</f>
        <v>0</v>
      </c>
      <c r="G32" s="36">
        <f t="shared" si="2"/>
        <v>0.1</v>
      </c>
      <c r="H32" s="51">
        <f t="shared" si="3"/>
        <v>0</v>
      </c>
      <c r="I32" s="222"/>
      <c r="J32" s="6"/>
      <c r="K32" s="51">
        <f t="shared" si="4"/>
        <v>0</v>
      </c>
      <c r="L32" s="129">
        <f t="shared" si="5"/>
        <v>0</v>
      </c>
    </row>
    <row r="33" spans="1:12" customFormat="1" ht="12.5" x14ac:dyDescent="0.25">
      <c r="A33" s="227"/>
      <c r="B33" s="174"/>
      <c r="C33" s="170"/>
      <c r="D33" s="49"/>
      <c r="E33" s="6"/>
      <c r="F33" s="35"/>
      <c r="G33" s="36"/>
      <c r="H33" s="51"/>
      <c r="I33" s="28"/>
      <c r="J33" s="6"/>
      <c r="K33" s="51"/>
      <c r="L33" s="129"/>
    </row>
    <row r="34" spans="1:12" customFormat="1" ht="13" x14ac:dyDescent="0.3">
      <c r="A34" s="176"/>
      <c r="B34" s="181" t="s">
        <v>169</v>
      </c>
      <c r="C34" s="171"/>
      <c r="D34" s="310"/>
      <c r="E34" s="16"/>
      <c r="F34" s="16"/>
      <c r="G34" s="17"/>
      <c r="H34" s="22"/>
      <c r="I34" s="27"/>
      <c r="J34" s="16"/>
      <c r="K34" s="22"/>
      <c r="L34" s="26"/>
    </row>
    <row r="35" spans="1:12" customFormat="1" ht="12.5" x14ac:dyDescent="0.25">
      <c r="A35" s="227"/>
      <c r="B35" s="39" t="s">
        <v>170</v>
      </c>
      <c r="C35" s="170" t="str">
        <f t="shared" si="0"/>
        <v>FC</v>
      </c>
      <c r="D35" s="49"/>
      <c r="E35" s="6"/>
      <c r="F35" s="35">
        <f t="shared" ref="F35" si="22">D35*E35</f>
        <v>0</v>
      </c>
      <c r="G35" s="36">
        <f t="shared" si="2"/>
        <v>0.1</v>
      </c>
      <c r="H35" s="51">
        <f t="shared" ref="H35" si="23">IF(G35&lt;&gt;0,F35/G35,0)</f>
        <v>0</v>
      </c>
      <c r="I35" s="28"/>
      <c r="J35" s="6"/>
      <c r="K35" s="51">
        <f t="shared" ref="K35" si="24">I35*J35</f>
        <v>0</v>
      </c>
      <c r="L35" s="129">
        <f t="shared" si="5"/>
        <v>0</v>
      </c>
    </row>
    <row r="36" spans="1:12" customFormat="1" ht="13" thickBot="1" x14ac:dyDescent="0.3">
      <c r="A36" s="227"/>
      <c r="B36" s="39"/>
      <c r="C36" s="170"/>
      <c r="D36" s="49"/>
      <c r="E36" s="6"/>
      <c r="F36" s="35"/>
      <c r="G36" s="36"/>
      <c r="H36" s="51"/>
      <c r="I36" s="28"/>
      <c r="J36" s="6"/>
      <c r="K36" s="51"/>
      <c r="L36" s="129"/>
    </row>
    <row r="37" spans="1:12" customFormat="1" ht="13.5" thickBot="1" x14ac:dyDescent="0.35">
      <c r="A37" s="312"/>
      <c r="B37" s="178" t="str">
        <f>+"SUB-TOTAL:  "&amp;A15</f>
        <v>SUB-TOTAL:  G3.1</v>
      </c>
      <c r="C37" s="172"/>
      <c r="D37" s="80"/>
      <c r="E37" s="81">
        <f>SUM(E15:E36)</f>
        <v>0</v>
      </c>
      <c r="F37" s="81">
        <f>SUM(F15:F36)</f>
        <v>0</v>
      </c>
      <c r="G37" s="82">
        <f>$B$8</f>
        <v>0.1</v>
      </c>
      <c r="H37" s="127">
        <f>SUM(H15:H36)</f>
        <v>0</v>
      </c>
      <c r="I37" s="128"/>
      <c r="J37" s="127">
        <f>SUM(J15:J36)</f>
        <v>0</v>
      </c>
      <c r="K37" s="127">
        <f>SUM(K15:K36)</f>
        <v>0</v>
      </c>
      <c r="L37" s="123">
        <f>SUM(L15:L36)</f>
        <v>0</v>
      </c>
    </row>
    <row r="38" spans="1:12" customFormat="1" ht="13.5" thickBot="1" x14ac:dyDescent="0.35">
      <c r="A38" s="301"/>
      <c r="B38" s="261" t="s">
        <v>87</v>
      </c>
      <c r="C38" s="262"/>
      <c r="D38" s="263"/>
      <c r="E38" s="264"/>
      <c r="F38" s="264"/>
      <c r="G38" s="265"/>
      <c r="H38" s="264"/>
      <c r="I38" s="266"/>
      <c r="J38" s="264"/>
      <c r="K38" s="267"/>
      <c r="L38" s="123">
        <f>0.15*L37</f>
        <v>0</v>
      </c>
    </row>
    <row r="39" spans="1:12" ht="10.5" x14ac:dyDescent="0.25">
      <c r="D39" s="302"/>
      <c r="E39" s="303"/>
      <c r="F39" s="304"/>
      <c r="H39" s="25"/>
      <c r="I39" s="305"/>
      <c r="J39" s="303"/>
      <c r="K39" s="34"/>
      <c r="L39" s="34"/>
    </row>
    <row r="40" spans="1:12" ht="10.5" x14ac:dyDescent="0.25">
      <c r="D40" s="302"/>
      <c r="E40" s="303"/>
      <c r="F40" s="304"/>
      <c r="H40" s="25"/>
      <c r="I40" s="305"/>
      <c r="J40" s="303"/>
      <c r="K40" s="34"/>
      <c r="L40" s="34"/>
    </row>
    <row r="41" spans="1:12" ht="10.5" x14ac:dyDescent="0.25">
      <c r="D41" s="302"/>
      <c r="E41" s="303"/>
      <c r="F41" s="304"/>
      <c r="H41" s="25"/>
      <c r="I41" s="305"/>
      <c r="J41" s="303"/>
      <c r="K41" s="34"/>
      <c r="L41" s="34"/>
    </row>
    <row r="42" spans="1:12" ht="10.5" x14ac:dyDescent="0.25">
      <c r="D42" s="302"/>
      <c r="E42" s="303"/>
      <c r="F42" s="304"/>
      <c r="H42" s="25"/>
      <c r="I42" s="305"/>
      <c r="J42" s="303"/>
      <c r="K42" s="34"/>
      <c r="L42" s="34"/>
    </row>
    <row r="43" spans="1:12" ht="10.5" x14ac:dyDescent="0.25">
      <c r="D43" s="302"/>
      <c r="E43" s="303"/>
      <c r="F43" s="304"/>
      <c r="H43" s="25"/>
      <c r="I43" s="305"/>
      <c r="J43" s="303"/>
      <c r="K43" s="34"/>
      <c r="L43" s="34"/>
    </row>
    <row r="44" spans="1:12" ht="10.5" x14ac:dyDescent="0.25">
      <c r="D44" s="302"/>
      <c r="E44" s="303"/>
      <c r="F44" s="304"/>
      <c r="H44" s="25"/>
      <c r="I44" s="305"/>
      <c r="J44" s="303"/>
      <c r="K44" s="34"/>
      <c r="L44" s="34"/>
    </row>
    <row r="45" spans="1:12" ht="10.5" x14ac:dyDescent="0.25">
      <c r="D45" s="302"/>
      <c r="E45" s="303"/>
      <c r="F45" s="304"/>
      <c r="H45" s="25"/>
      <c r="I45" s="305"/>
      <c r="J45" s="303"/>
      <c r="K45" s="34"/>
      <c r="L45" s="34"/>
    </row>
    <row r="46" spans="1:12" ht="10.5" x14ac:dyDescent="0.25">
      <c r="D46" s="302"/>
      <c r="E46" s="303"/>
      <c r="F46" s="304"/>
      <c r="H46" s="25"/>
      <c r="I46" s="305"/>
      <c r="J46" s="303"/>
      <c r="K46" s="34"/>
      <c r="L46" s="34"/>
    </row>
    <row r="47" spans="1:12" ht="10.5" x14ac:dyDescent="0.25">
      <c r="D47" s="302"/>
      <c r="E47" s="303"/>
      <c r="F47" s="304"/>
      <c r="H47" s="25"/>
      <c r="I47" s="305"/>
      <c r="J47" s="303"/>
      <c r="K47" s="34"/>
      <c r="L47" s="34"/>
    </row>
    <row r="48" spans="1:12" ht="10.5" x14ac:dyDescent="0.25">
      <c r="D48" s="302"/>
      <c r="E48" s="303"/>
      <c r="F48" s="304"/>
      <c r="H48" s="25"/>
      <c r="I48" s="305"/>
      <c r="J48" s="303"/>
      <c r="K48" s="34"/>
      <c r="L48" s="34"/>
    </row>
    <row r="49" spans="4:12" ht="10.5" x14ac:dyDescent="0.25">
      <c r="D49" s="302"/>
      <c r="E49" s="303"/>
      <c r="F49" s="304"/>
      <c r="H49" s="25"/>
      <c r="I49" s="305"/>
      <c r="J49" s="303"/>
      <c r="K49" s="34"/>
      <c r="L49" s="34"/>
    </row>
    <row r="50" spans="4:12" ht="10.5" x14ac:dyDescent="0.25">
      <c r="D50" s="302"/>
      <c r="E50" s="303"/>
      <c r="F50" s="304"/>
      <c r="H50" s="25"/>
      <c r="I50" s="305"/>
      <c r="J50" s="303"/>
      <c r="K50" s="34"/>
      <c r="L50" s="34"/>
    </row>
    <row r="51" spans="4:12" ht="10.5" x14ac:dyDescent="0.25">
      <c r="D51" s="302"/>
      <c r="E51" s="303"/>
      <c r="F51" s="304"/>
      <c r="H51" s="25"/>
      <c r="I51" s="305"/>
      <c r="J51" s="303"/>
      <c r="K51" s="34"/>
      <c r="L51" s="34"/>
    </row>
    <row r="52" spans="4:12" ht="10.5" x14ac:dyDescent="0.25">
      <c r="D52" s="302"/>
      <c r="E52" s="303"/>
      <c r="F52" s="304"/>
      <c r="H52" s="25"/>
      <c r="I52" s="305"/>
      <c r="J52" s="303"/>
      <c r="K52" s="34"/>
      <c r="L52" s="34"/>
    </row>
    <row r="53" spans="4:12" ht="10.5" x14ac:dyDescent="0.25">
      <c r="D53" s="302"/>
      <c r="E53" s="303"/>
      <c r="F53" s="304"/>
      <c r="H53" s="25"/>
      <c r="I53" s="305"/>
      <c r="J53" s="303"/>
      <c r="K53" s="34"/>
      <c r="L53" s="34"/>
    </row>
    <row r="54" spans="4:12" ht="10.5" x14ac:dyDescent="0.25">
      <c r="D54" s="302"/>
      <c r="E54" s="303"/>
      <c r="F54" s="304"/>
      <c r="H54" s="25"/>
      <c r="I54" s="305"/>
      <c r="J54" s="303"/>
      <c r="K54" s="34"/>
      <c r="L54" s="34"/>
    </row>
    <row r="55" spans="4:12" ht="10.5" x14ac:dyDescent="0.25">
      <c r="D55" s="302"/>
      <c r="E55" s="303"/>
      <c r="F55" s="304"/>
      <c r="H55" s="25"/>
      <c r="I55" s="305"/>
      <c r="J55" s="303"/>
      <c r="K55" s="34"/>
      <c r="L55" s="34"/>
    </row>
    <row r="56" spans="4:12" ht="10.5" x14ac:dyDescent="0.25">
      <c r="D56" s="302"/>
      <c r="E56" s="303"/>
      <c r="F56" s="304"/>
      <c r="H56" s="25"/>
      <c r="I56" s="305"/>
      <c r="J56" s="303"/>
      <c r="K56" s="34"/>
      <c r="L56" s="34"/>
    </row>
    <row r="57" spans="4:12" ht="10.5" x14ac:dyDescent="0.25">
      <c r="D57" s="302"/>
      <c r="E57" s="303"/>
      <c r="F57" s="304"/>
      <c r="H57" s="25"/>
      <c r="I57" s="305"/>
      <c r="J57" s="303"/>
      <c r="K57" s="34"/>
      <c r="L57" s="34"/>
    </row>
    <row r="58" spans="4:12" ht="10.5" x14ac:dyDescent="0.25">
      <c r="D58" s="302"/>
      <c r="E58" s="303"/>
      <c r="F58" s="304"/>
      <c r="H58" s="25"/>
      <c r="I58" s="305"/>
      <c r="J58" s="303"/>
      <c r="K58" s="34"/>
      <c r="L58" s="34"/>
    </row>
    <row r="59" spans="4:12" ht="10.5" x14ac:dyDescent="0.25">
      <c r="D59" s="302"/>
      <c r="E59" s="303"/>
      <c r="F59" s="304"/>
      <c r="H59" s="25"/>
      <c r="I59" s="305"/>
      <c r="J59" s="303"/>
      <c r="K59" s="34"/>
      <c r="L59" s="34"/>
    </row>
    <row r="60" spans="4:12" ht="10.5" x14ac:dyDescent="0.25">
      <c r="D60" s="302"/>
      <c r="E60" s="303"/>
      <c r="F60" s="304"/>
      <c r="H60" s="25"/>
      <c r="I60" s="305"/>
      <c r="J60" s="303"/>
      <c r="K60" s="34"/>
      <c r="L60" s="34"/>
    </row>
    <row r="61" spans="4:12" ht="10.5" x14ac:dyDescent="0.25">
      <c r="D61" s="302"/>
      <c r="E61" s="303"/>
      <c r="F61" s="304"/>
      <c r="H61" s="25"/>
      <c r="I61" s="305"/>
      <c r="J61" s="303"/>
      <c r="K61" s="34"/>
      <c r="L61" s="34"/>
    </row>
    <row r="62" spans="4:12" ht="10.5" x14ac:dyDescent="0.25">
      <c r="D62" s="302"/>
      <c r="E62" s="303"/>
      <c r="F62" s="304"/>
      <c r="H62" s="25"/>
      <c r="I62" s="305"/>
      <c r="J62" s="303"/>
      <c r="K62" s="34"/>
      <c r="L62" s="34"/>
    </row>
    <row r="63" spans="4:12" ht="10.5" x14ac:dyDescent="0.25">
      <c r="D63" s="302"/>
      <c r="E63" s="303"/>
      <c r="F63" s="304"/>
      <c r="H63" s="25"/>
      <c r="I63" s="305"/>
      <c r="J63" s="303"/>
      <c r="K63" s="34"/>
      <c r="L63" s="34"/>
    </row>
    <row r="64" spans="4:12" ht="10.5" x14ac:dyDescent="0.25">
      <c r="D64" s="302"/>
      <c r="E64" s="303"/>
      <c r="F64" s="304"/>
      <c r="H64" s="25"/>
      <c r="I64" s="305"/>
      <c r="J64" s="303"/>
      <c r="K64" s="34"/>
      <c r="L64" s="34"/>
    </row>
    <row r="65" spans="4:12" ht="10.5" x14ac:dyDescent="0.25">
      <c r="D65" s="302"/>
      <c r="E65" s="303"/>
      <c r="F65" s="304"/>
      <c r="H65" s="25"/>
      <c r="I65" s="305"/>
      <c r="J65" s="303"/>
      <c r="K65" s="34"/>
      <c r="L65" s="34"/>
    </row>
    <row r="66" spans="4:12" ht="10.5" x14ac:dyDescent="0.25">
      <c r="D66" s="302"/>
      <c r="E66" s="303"/>
      <c r="F66" s="304"/>
      <c r="H66" s="25"/>
      <c r="I66" s="305"/>
      <c r="J66" s="303"/>
      <c r="K66" s="34"/>
      <c r="L66" s="34"/>
    </row>
    <row r="67" spans="4:12" ht="10.5" x14ac:dyDescent="0.25">
      <c r="D67" s="302"/>
      <c r="E67" s="303"/>
      <c r="F67" s="304"/>
      <c r="H67" s="25"/>
      <c r="I67" s="305"/>
      <c r="J67" s="303"/>
      <c r="K67" s="34"/>
      <c r="L67" s="34"/>
    </row>
    <row r="68" spans="4:12" ht="10.5" x14ac:dyDescent="0.25">
      <c r="D68" s="302"/>
      <c r="E68" s="303"/>
      <c r="F68" s="304"/>
      <c r="H68" s="25"/>
      <c r="I68" s="305"/>
      <c r="J68" s="303"/>
      <c r="K68" s="34"/>
      <c r="L68" s="34"/>
    </row>
    <row r="69" spans="4:12" ht="10.5" x14ac:dyDescent="0.25">
      <c r="D69" s="302"/>
      <c r="E69" s="303"/>
      <c r="F69" s="304"/>
      <c r="H69" s="25"/>
      <c r="I69" s="305"/>
      <c r="J69" s="303"/>
      <c r="K69" s="34"/>
      <c r="L69" s="34"/>
    </row>
    <row r="70" spans="4:12" ht="10.5" x14ac:dyDescent="0.25">
      <c r="D70" s="302"/>
      <c r="E70" s="303"/>
      <c r="F70" s="304"/>
      <c r="H70" s="25"/>
      <c r="I70" s="305"/>
      <c r="J70" s="303"/>
      <c r="K70" s="34"/>
      <c r="L70" s="34"/>
    </row>
    <row r="71" spans="4:12" ht="10.5" x14ac:dyDescent="0.25">
      <c r="D71" s="302"/>
      <c r="E71" s="303"/>
      <c r="F71" s="304"/>
      <c r="H71" s="25"/>
      <c r="I71" s="305"/>
      <c r="J71" s="303"/>
      <c r="K71" s="34"/>
      <c r="L71" s="34"/>
    </row>
    <row r="72" spans="4:12" ht="10.5" x14ac:dyDescent="0.25">
      <c r="D72" s="302"/>
      <c r="E72" s="303"/>
      <c r="F72" s="304"/>
      <c r="H72" s="25"/>
      <c r="I72" s="305"/>
      <c r="J72" s="303"/>
      <c r="K72" s="34"/>
      <c r="L72" s="34"/>
    </row>
    <row r="73" spans="4:12" ht="10.5" x14ac:dyDescent="0.25">
      <c r="D73" s="302"/>
      <c r="E73" s="303"/>
      <c r="F73" s="304"/>
      <c r="H73" s="25"/>
      <c r="I73" s="305"/>
      <c r="J73" s="303"/>
      <c r="K73" s="34"/>
      <c r="L73" s="34"/>
    </row>
    <row r="74" spans="4:12" ht="10.5" x14ac:dyDescent="0.25">
      <c r="D74" s="302"/>
      <c r="E74" s="303"/>
      <c r="F74" s="304"/>
      <c r="H74" s="25"/>
      <c r="I74" s="305"/>
      <c r="J74" s="303"/>
      <c r="K74" s="34"/>
      <c r="L74" s="34"/>
    </row>
    <row r="75" spans="4:12" ht="10.5" x14ac:dyDescent="0.25">
      <c r="D75" s="302"/>
      <c r="E75" s="303"/>
      <c r="F75" s="304"/>
      <c r="H75" s="25"/>
      <c r="I75" s="305"/>
      <c r="J75" s="303"/>
      <c r="K75" s="34"/>
      <c r="L75" s="34"/>
    </row>
    <row r="76" spans="4:12" ht="10.5" x14ac:dyDescent="0.25">
      <c r="D76" s="302"/>
      <c r="E76" s="303"/>
      <c r="F76" s="304"/>
      <c r="H76" s="25"/>
      <c r="I76" s="305"/>
      <c r="J76" s="303"/>
      <c r="K76" s="34"/>
      <c r="L76" s="34"/>
    </row>
    <row r="77" spans="4:12" ht="10.5" x14ac:dyDescent="0.25">
      <c r="D77" s="302"/>
      <c r="E77" s="303"/>
      <c r="F77" s="304"/>
      <c r="H77" s="25"/>
      <c r="I77" s="305"/>
      <c r="J77" s="303"/>
      <c r="K77" s="34"/>
      <c r="L77" s="34"/>
    </row>
    <row r="78" spans="4:12" ht="10.5" x14ac:dyDescent="0.25">
      <c r="D78" s="302"/>
      <c r="E78" s="303"/>
      <c r="F78" s="304"/>
      <c r="H78" s="25"/>
      <c r="I78" s="305"/>
      <c r="J78" s="303"/>
      <c r="K78" s="34"/>
      <c r="L78" s="34"/>
    </row>
    <row r="79" spans="4:12" ht="10.5" x14ac:dyDescent="0.25">
      <c r="D79" s="302"/>
      <c r="E79" s="303"/>
      <c r="F79" s="304"/>
      <c r="H79" s="25"/>
      <c r="I79" s="305"/>
      <c r="J79" s="303"/>
      <c r="K79" s="34"/>
      <c r="L79" s="34"/>
    </row>
    <row r="80" spans="4:12" ht="10.5" x14ac:dyDescent="0.25">
      <c r="D80" s="302"/>
      <c r="E80" s="303"/>
      <c r="F80" s="304"/>
      <c r="H80" s="25"/>
      <c r="I80" s="305"/>
      <c r="J80" s="303"/>
      <c r="K80" s="34"/>
      <c r="L80" s="34"/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4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4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4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4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4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4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4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4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x14ac:dyDescent="0.2">
      <c r="E98" s="306"/>
      <c r="F98" s="307"/>
    </row>
    <row r="99" spans="4:12" x14ac:dyDescent="0.2">
      <c r="E99" s="306"/>
      <c r="F99" s="307"/>
    </row>
    <row r="100" spans="4:12" x14ac:dyDescent="0.2">
      <c r="E100" s="306"/>
      <c r="F100" s="307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6">
    <tabColor rgb="FF00B050"/>
  </sheetPr>
  <dimension ref="A1:N105"/>
  <sheetViews>
    <sheetView showGridLines="0" topLeftCell="A14" zoomScaleNormal="100" workbookViewId="0">
      <selection activeCell="C51" sqref="C51"/>
    </sheetView>
  </sheetViews>
  <sheetFormatPr defaultColWidth="9.33203125" defaultRowHeight="10" x14ac:dyDescent="0.2"/>
  <cols>
    <col min="1" max="1" width="20.44140625" style="2" customWidth="1"/>
    <col min="2" max="2" width="71.6640625" style="2" bestFit="1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216</v>
      </c>
      <c r="B1" s="330"/>
      <c r="C1"/>
      <c r="D1"/>
      <c r="E1"/>
      <c r="J1"/>
    </row>
    <row r="2" spans="1:12" customFormat="1" ht="13" x14ac:dyDescent="0.3">
      <c r="A2" s="330" t="s">
        <v>28</v>
      </c>
      <c r="B2" s="330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78</v>
      </c>
      <c r="C5" s="292"/>
      <c r="D5" s="292"/>
      <c r="E5" s="3"/>
      <c r="F5" s="15"/>
      <c r="G5" s="15"/>
      <c r="H5" s="269"/>
      <c r="I5" s="269"/>
      <c r="J5" s="3"/>
      <c r="K5" s="3"/>
      <c r="L5" s="3"/>
    </row>
    <row r="6" spans="1:12" customFormat="1" ht="13" x14ac:dyDescent="0.3">
      <c r="A6" s="223" t="s">
        <v>33</v>
      </c>
      <c r="B6" s="124" t="s">
        <v>79</v>
      </c>
      <c r="C6" s="292"/>
      <c r="D6" s="292"/>
      <c r="E6" s="3"/>
      <c r="F6" s="15"/>
      <c r="G6" s="15"/>
      <c r="H6" s="269"/>
      <c r="I6" s="269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15"/>
      <c r="G7" s="15"/>
      <c r="H7" s="269"/>
      <c r="I7" s="269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  <c r="D8" s="292"/>
      <c r="E8" s="3"/>
      <c r="F8" s="15"/>
      <c r="G8" s="15"/>
      <c r="H8" s="269"/>
      <c r="I8" s="269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7" t="s">
        <v>37</v>
      </c>
      <c r="D10" s="378"/>
      <c r="E10" s="378"/>
      <c r="F10" s="378"/>
      <c r="G10" s="378"/>
      <c r="H10" s="379"/>
      <c r="I10" s="377" t="s">
        <v>38</v>
      </c>
      <c r="J10" s="378"/>
      <c r="K10" s="379"/>
      <c r="L10" s="67"/>
    </row>
    <row r="11" spans="1:12" customFormat="1" ht="13" thickBot="1" x14ac:dyDescent="0.3">
      <c r="A11" s="3"/>
      <c r="B11" s="3"/>
      <c r="C11" s="380"/>
      <c r="D11" s="381"/>
      <c r="E11" s="381"/>
      <c r="F11" s="381"/>
      <c r="G11" s="381"/>
      <c r="H11" s="382"/>
      <c r="I11" s="380"/>
      <c r="J11" s="381"/>
      <c r="K11" s="382"/>
      <c r="L11" s="68"/>
    </row>
    <row r="12" spans="1:12" customFormat="1" ht="13.4" customHeight="1" x14ac:dyDescent="0.2">
      <c r="A12" s="363" t="s">
        <v>39</v>
      </c>
      <c r="B12" s="360" t="s">
        <v>40</v>
      </c>
      <c r="C12" s="36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118" t="s">
        <v>42</v>
      </c>
      <c r="J12" s="357" t="s">
        <v>47</v>
      </c>
      <c r="K12" s="360" t="s">
        <v>48</v>
      </c>
      <c r="L12" s="373" t="s">
        <v>49</v>
      </c>
    </row>
    <row r="13" spans="1:12" customFormat="1" ht="13" x14ac:dyDescent="0.2">
      <c r="A13" s="364"/>
      <c r="B13" s="361"/>
      <c r="C13" s="364"/>
      <c r="D13" s="70"/>
      <c r="E13" s="358"/>
      <c r="F13" s="358"/>
      <c r="G13" s="358"/>
      <c r="H13" s="361"/>
      <c r="I13" s="119"/>
      <c r="J13" s="358"/>
      <c r="K13" s="361"/>
      <c r="L13" s="374"/>
    </row>
    <row r="14" spans="1:12" customFormat="1" ht="13" x14ac:dyDescent="0.2">
      <c r="A14" s="371"/>
      <c r="B14" s="370"/>
      <c r="C14" s="371"/>
      <c r="D14" s="121"/>
      <c r="E14" s="372"/>
      <c r="F14" s="372"/>
      <c r="G14" s="372"/>
      <c r="H14" s="370"/>
      <c r="I14" s="120"/>
      <c r="J14" s="372"/>
      <c r="K14" s="370"/>
      <c r="L14" s="375"/>
    </row>
    <row r="15" spans="1:12" customFormat="1" ht="14" x14ac:dyDescent="0.3">
      <c r="A15" s="37" t="str">
        <f>B5</f>
        <v>G4</v>
      </c>
      <c r="B15" s="42" t="str">
        <f>B6</f>
        <v>MISCELLANEOUS</v>
      </c>
      <c r="C15" s="41"/>
      <c r="D15" s="38"/>
      <c r="E15" s="38"/>
      <c r="F15" s="74"/>
      <c r="G15" s="74"/>
      <c r="H15" s="75"/>
      <c r="I15" s="41"/>
      <c r="J15" s="38"/>
      <c r="K15" s="75"/>
      <c r="L15" s="150"/>
    </row>
    <row r="16" spans="1:12" customFormat="1" ht="25" x14ac:dyDescent="0.3">
      <c r="A16" s="18"/>
      <c r="B16" s="20" t="s">
        <v>217</v>
      </c>
      <c r="C16" s="21"/>
      <c r="D16" s="310"/>
      <c r="E16" s="16"/>
      <c r="F16" s="134"/>
      <c r="G16" s="135"/>
      <c r="H16" s="136"/>
      <c r="I16" s="27"/>
      <c r="J16" s="16"/>
      <c r="K16" s="136"/>
      <c r="L16" s="138"/>
    </row>
    <row r="17" spans="1:12" customFormat="1" ht="13" x14ac:dyDescent="0.3">
      <c r="A17" s="313"/>
      <c r="B17" s="19" t="s">
        <v>218</v>
      </c>
      <c r="C17" s="21"/>
      <c r="D17" s="310"/>
      <c r="E17" s="16"/>
      <c r="F17" s="134"/>
      <c r="G17" s="135"/>
      <c r="H17" s="136"/>
      <c r="I17" s="27"/>
      <c r="J17" s="16"/>
      <c r="K17" s="136"/>
      <c r="L17" s="138"/>
    </row>
    <row r="18" spans="1:12" customFormat="1" ht="13" x14ac:dyDescent="0.3">
      <c r="A18" s="10"/>
      <c r="B18" s="7"/>
      <c r="C18" s="10"/>
      <c r="D18" s="49"/>
      <c r="E18" s="6"/>
      <c r="F18" s="139"/>
      <c r="G18" s="142"/>
      <c r="H18" s="147"/>
      <c r="I18" s="28"/>
      <c r="J18" s="6"/>
      <c r="K18" s="147"/>
      <c r="L18" s="148"/>
    </row>
    <row r="19" spans="1:12" customFormat="1" ht="13" x14ac:dyDescent="0.3">
      <c r="A19" s="189">
        <v>4.0999999999999996</v>
      </c>
      <c r="B19" s="216"/>
      <c r="C19" s="182"/>
      <c r="D19" s="183"/>
      <c r="E19" s="184"/>
      <c r="F19" s="185"/>
      <c r="G19" s="185"/>
      <c r="H19" s="186"/>
      <c r="I19" s="187"/>
      <c r="J19" s="184"/>
      <c r="K19" s="186"/>
      <c r="L19" s="188"/>
    </row>
    <row r="20" spans="1:12" customFormat="1" ht="12.5" x14ac:dyDescent="0.25">
      <c r="A20" s="10"/>
      <c r="B20" s="11"/>
      <c r="C20" s="10" t="str">
        <f t="shared" ref="C20:C40" si="0">$B$7</f>
        <v>FC</v>
      </c>
      <c r="D20" s="49"/>
      <c r="E20" s="6"/>
      <c r="F20" s="35">
        <f t="shared" ref="F20:F40" si="1">D20*E20</f>
        <v>0</v>
      </c>
      <c r="G20" s="36">
        <f t="shared" ref="G20:G40" si="2">$B$8</f>
        <v>0.1</v>
      </c>
      <c r="H20" s="51">
        <f t="shared" ref="H20:H40" si="3">IF(G20&lt;&gt;0,F20/G20,0)</f>
        <v>0</v>
      </c>
      <c r="I20" s="28"/>
      <c r="J20" s="6"/>
      <c r="K20" s="51">
        <f t="shared" ref="K20:K40" si="4">I20*J20</f>
        <v>0</v>
      </c>
      <c r="L20" s="129">
        <f t="shared" ref="L20:L40" si="5">IF(OR(J20&gt;0,H20&gt;0),H20+K20,0)</f>
        <v>0</v>
      </c>
    </row>
    <row r="21" spans="1:12" customFormat="1" ht="12.5" x14ac:dyDescent="0.25">
      <c r="A21" s="10"/>
      <c r="B21" s="11"/>
      <c r="C21" s="10" t="str">
        <f t="shared" si="0"/>
        <v>FC</v>
      </c>
      <c r="D21" s="49"/>
      <c r="E21" s="6"/>
      <c r="F21" s="35">
        <f t="shared" si="1"/>
        <v>0</v>
      </c>
      <c r="G21" s="36">
        <f t="shared" si="2"/>
        <v>0.1</v>
      </c>
      <c r="H21" s="51">
        <f t="shared" si="3"/>
        <v>0</v>
      </c>
      <c r="I21" s="28"/>
      <c r="J21" s="6"/>
      <c r="K21" s="51">
        <f t="shared" si="4"/>
        <v>0</v>
      </c>
      <c r="L21" s="129">
        <f t="shared" si="5"/>
        <v>0</v>
      </c>
    </row>
    <row r="22" spans="1:12" customFormat="1" ht="12.5" x14ac:dyDescent="0.25">
      <c r="A22" s="10"/>
      <c r="B22" s="11"/>
      <c r="C22" s="10" t="str">
        <f t="shared" si="0"/>
        <v>FC</v>
      </c>
      <c r="D22" s="49"/>
      <c r="E22" s="6"/>
      <c r="F22" s="35">
        <f t="shared" si="1"/>
        <v>0</v>
      </c>
      <c r="G22" s="36">
        <f t="shared" si="2"/>
        <v>0.1</v>
      </c>
      <c r="H22" s="51">
        <f t="shared" si="3"/>
        <v>0</v>
      </c>
      <c r="I22" s="28"/>
      <c r="J22" s="6"/>
      <c r="K22" s="51">
        <f t="shared" si="4"/>
        <v>0</v>
      </c>
      <c r="L22" s="129">
        <f t="shared" si="5"/>
        <v>0</v>
      </c>
    </row>
    <row r="23" spans="1:12" customFormat="1" ht="12.5" x14ac:dyDescent="0.25">
      <c r="A23" s="10"/>
      <c r="B23" s="11"/>
      <c r="C23" s="10" t="str">
        <f t="shared" si="0"/>
        <v>FC</v>
      </c>
      <c r="D23" s="49"/>
      <c r="E23" s="6"/>
      <c r="F23" s="35">
        <f t="shared" si="1"/>
        <v>0</v>
      </c>
      <c r="G23" s="36">
        <f t="shared" si="2"/>
        <v>0.1</v>
      </c>
      <c r="H23" s="51">
        <f t="shared" si="3"/>
        <v>0</v>
      </c>
      <c r="I23" s="28"/>
      <c r="J23" s="6"/>
      <c r="K23" s="51">
        <f t="shared" si="4"/>
        <v>0</v>
      </c>
      <c r="L23" s="129">
        <f t="shared" si="5"/>
        <v>0</v>
      </c>
    </row>
    <row r="24" spans="1:12" customFormat="1" ht="12.5" x14ac:dyDescent="0.25">
      <c r="A24" s="10"/>
      <c r="B24" s="11"/>
      <c r="C24" s="10" t="str">
        <f t="shared" si="0"/>
        <v>FC</v>
      </c>
      <c r="D24" s="49"/>
      <c r="E24" s="6"/>
      <c r="F24" s="35">
        <f t="shared" si="1"/>
        <v>0</v>
      </c>
      <c r="G24" s="36">
        <f t="shared" si="2"/>
        <v>0.1</v>
      </c>
      <c r="H24" s="51">
        <f t="shared" si="3"/>
        <v>0</v>
      </c>
      <c r="I24" s="28"/>
      <c r="J24" s="6"/>
      <c r="K24" s="51">
        <f t="shared" si="4"/>
        <v>0</v>
      </c>
      <c r="L24" s="129">
        <f t="shared" si="5"/>
        <v>0</v>
      </c>
    </row>
    <row r="25" spans="1:12" customFormat="1" ht="12.5" x14ac:dyDescent="0.25">
      <c r="A25" s="10"/>
      <c r="B25" s="11"/>
      <c r="C25" s="10" t="str">
        <f t="shared" si="0"/>
        <v>FC</v>
      </c>
      <c r="D25" s="49"/>
      <c r="E25" s="6"/>
      <c r="F25" s="35">
        <f t="shared" si="1"/>
        <v>0</v>
      </c>
      <c r="G25" s="36">
        <f t="shared" si="2"/>
        <v>0.1</v>
      </c>
      <c r="H25" s="51">
        <f t="shared" si="3"/>
        <v>0</v>
      </c>
      <c r="I25" s="28"/>
      <c r="J25" s="6"/>
      <c r="K25" s="51">
        <f t="shared" si="4"/>
        <v>0</v>
      </c>
      <c r="L25" s="129">
        <f t="shared" si="5"/>
        <v>0</v>
      </c>
    </row>
    <row r="26" spans="1:12" customFormat="1" ht="12.5" x14ac:dyDescent="0.25">
      <c r="A26" s="10"/>
      <c r="B26" s="11"/>
      <c r="C26" s="10" t="str">
        <f t="shared" si="0"/>
        <v>FC</v>
      </c>
      <c r="D26" s="49"/>
      <c r="E26" s="6"/>
      <c r="F26" s="35">
        <f t="shared" si="1"/>
        <v>0</v>
      </c>
      <c r="G26" s="36">
        <f t="shared" si="2"/>
        <v>0.1</v>
      </c>
      <c r="H26" s="51">
        <f t="shared" si="3"/>
        <v>0</v>
      </c>
      <c r="I26" s="28"/>
      <c r="J26" s="6"/>
      <c r="K26" s="51">
        <f t="shared" si="4"/>
        <v>0</v>
      </c>
      <c r="L26" s="129">
        <f t="shared" si="5"/>
        <v>0</v>
      </c>
    </row>
    <row r="27" spans="1:12" customFormat="1" ht="12.5" x14ac:dyDescent="0.25">
      <c r="A27" s="10"/>
      <c r="B27" s="11"/>
      <c r="C27" s="10" t="str">
        <f t="shared" si="0"/>
        <v>FC</v>
      </c>
      <c r="D27" s="49"/>
      <c r="E27" s="6"/>
      <c r="F27" s="35">
        <f t="shared" si="1"/>
        <v>0</v>
      </c>
      <c r="G27" s="36">
        <f t="shared" si="2"/>
        <v>0.1</v>
      </c>
      <c r="H27" s="51">
        <f t="shared" si="3"/>
        <v>0</v>
      </c>
      <c r="I27" s="28"/>
      <c r="J27" s="6"/>
      <c r="K27" s="51">
        <f t="shared" si="4"/>
        <v>0</v>
      </c>
      <c r="L27" s="129">
        <f t="shared" si="5"/>
        <v>0</v>
      </c>
    </row>
    <row r="28" spans="1:12" customFormat="1" ht="12.5" x14ac:dyDescent="0.25">
      <c r="A28" s="10"/>
      <c r="B28" s="11"/>
      <c r="C28" s="10" t="str">
        <f t="shared" si="0"/>
        <v>FC</v>
      </c>
      <c r="D28" s="49"/>
      <c r="E28" s="6"/>
      <c r="F28" s="35">
        <f t="shared" si="1"/>
        <v>0</v>
      </c>
      <c r="G28" s="36">
        <f t="shared" si="2"/>
        <v>0.1</v>
      </c>
      <c r="H28" s="51">
        <f t="shared" si="3"/>
        <v>0</v>
      </c>
      <c r="I28" s="28"/>
      <c r="J28" s="6"/>
      <c r="K28" s="51">
        <f t="shared" si="4"/>
        <v>0</v>
      </c>
      <c r="L28" s="129">
        <f t="shared" si="5"/>
        <v>0</v>
      </c>
    </row>
    <row r="29" spans="1:12" customFormat="1" ht="12.5" x14ac:dyDescent="0.25">
      <c r="A29" s="10"/>
      <c r="B29" s="11"/>
      <c r="C29" s="10" t="str">
        <f t="shared" si="0"/>
        <v>FC</v>
      </c>
      <c r="D29" s="49"/>
      <c r="E29" s="6"/>
      <c r="F29" s="35">
        <f t="shared" si="1"/>
        <v>0</v>
      </c>
      <c r="G29" s="36">
        <f t="shared" si="2"/>
        <v>0.1</v>
      </c>
      <c r="H29" s="51">
        <f t="shared" si="3"/>
        <v>0</v>
      </c>
      <c r="I29" s="28"/>
      <c r="J29" s="6"/>
      <c r="K29" s="51">
        <f t="shared" si="4"/>
        <v>0</v>
      </c>
      <c r="L29" s="129">
        <f t="shared" si="5"/>
        <v>0</v>
      </c>
    </row>
    <row r="30" spans="1:12" customFormat="1" ht="12.5" x14ac:dyDescent="0.25">
      <c r="A30" s="10"/>
      <c r="B30" s="11"/>
      <c r="C30" s="10" t="str">
        <f t="shared" si="0"/>
        <v>FC</v>
      </c>
      <c r="D30" s="49"/>
      <c r="E30" s="6"/>
      <c r="F30" s="35">
        <f t="shared" si="1"/>
        <v>0</v>
      </c>
      <c r="G30" s="36">
        <f t="shared" si="2"/>
        <v>0.1</v>
      </c>
      <c r="H30" s="51">
        <f t="shared" si="3"/>
        <v>0</v>
      </c>
      <c r="I30" s="28"/>
      <c r="J30" s="6"/>
      <c r="K30" s="51">
        <f t="shared" si="4"/>
        <v>0</v>
      </c>
      <c r="L30" s="129">
        <f t="shared" si="5"/>
        <v>0</v>
      </c>
    </row>
    <row r="31" spans="1:12" customFormat="1" ht="12.5" x14ac:dyDescent="0.25">
      <c r="A31" s="10"/>
      <c r="B31" s="11"/>
      <c r="C31" s="10" t="str">
        <f t="shared" si="0"/>
        <v>FC</v>
      </c>
      <c r="D31" s="49"/>
      <c r="E31" s="6"/>
      <c r="F31" s="35">
        <f t="shared" si="1"/>
        <v>0</v>
      </c>
      <c r="G31" s="36">
        <f t="shared" si="2"/>
        <v>0.1</v>
      </c>
      <c r="H31" s="51">
        <f t="shared" si="3"/>
        <v>0</v>
      </c>
      <c r="I31" s="28"/>
      <c r="J31" s="6"/>
      <c r="K31" s="51">
        <f t="shared" si="4"/>
        <v>0</v>
      </c>
      <c r="L31" s="129">
        <f t="shared" si="5"/>
        <v>0</v>
      </c>
    </row>
    <row r="32" spans="1:12" customFormat="1" ht="12.5" x14ac:dyDescent="0.25">
      <c r="A32" s="10"/>
      <c r="B32" s="11"/>
      <c r="C32" s="10" t="str">
        <f t="shared" si="0"/>
        <v>FC</v>
      </c>
      <c r="D32" s="49"/>
      <c r="E32" s="6"/>
      <c r="F32" s="35">
        <f t="shared" si="1"/>
        <v>0</v>
      </c>
      <c r="G32" s="36">
        <f t="shared" si="2"/>
        <v>0.1</v>
      </c>
      <c r="H32" s="51">
        <f t="shared" si="3"/>
        <v>0</v>
      </c>
      <c r="I32" s="28"/>
      <c r="J32" s="6"/>
      <c r="K32" s="51">
        <f t="shared" si="4"/>
        <v>0</v>
      </c>
      <c r="L32" s="129">
        <f t="shared" si="5"/>
        <v>0</v>
      </c>
    </row>
    <row r="33" spans="1:14" customFormat="1" ht="12.5" x14ac:dyDescent="0.25">
      <c r="A33" s="10"/>
      <c r="B33" s="11"/>
      <c r="C33" s="10" t="str">
        <f t="shared" si="0"/>
        <v>FC</v>
      </c>
      <c r="D33" s="49"/>
      <c r="E33" s="6"/>
      <c r="F33" s="35">
        <f t="shared" si="1"/>
        <v>0</v>
      </c>
      <c r="G33" s="36">
        <f t="shared" si="2"/>
        <v>0.1</v>
      </c>
      <c r="H33" s="51">
        <f t="shared" si="3"/>
        <v>0</v>
      </c>
      <c r="I33" s="28"/>
      <c r="J33" s="6"/>
      <c r="K33" s="51">
        <f t="shared" si="4"/>
        <v>0</v>
      </c>
      <c r="L33" s="129">
        <f t="shared" si="5"/>
        <v>0</v>
      </c>
    </row>
    <row r="34" spans="1:14" customFormat="1" ht="12.5" x14ac:dyDescent="0.25">
      <c r="A34" s="10"/>
      <c r="B34" s="11"/>
      <c r="C34" s="10" t="str">
        <f t="shared" si="0"/>
        <v>FC</v>
      </c>
      <c r="D34" s="49"/>
      <c r="E34" s="6"/>
      <c r="F34" s="35">
        <f t="shared" si="1"/>
        <v>0</v>
      </c>
      <c r="G34" s="36">
        <f t="shared" si="2"/>
        <v>0.1</v>
      </c>
      <c r="H34" s="51">
        <f t="shared" si="3"/>
        <v>0</v>
      </c>
      <c r="I34" s="28"/>
      <c r="J34" s="6"/>
      <c r="K34" s="51">
        <f t="shared" si="4"/>
        <v>0</v>
      </c>
      <c r="L34" s="129">
        <f t="shared" si="5"/>
        <v>0</v>
      </c>
    </row>
    <row r="35" spans="1:14" customFormat="1" ht="12.5" x14ac:dyDescent="0.25">
      <c r="A35" s="10"/>
      <c r="B35" s="11"/>
      <c r="C35" s="10" t="str">
        <f t="shared" si="0"/>
        <v>FC</v>
      </c>
      <c r="D35" s="49"/>
      <c r="E35" s="6"/>
      <c r="F35" s="35">
        <f t="shared" si="1"/>
        <v>0</v>
      </c>
      <c r="G35" s="36">
        <f t="shared" si="2"/>
        <v>0.1</v>
      </c>
      <c r="H35" s="51">
        <f t="shared" si="3"/>
        <v>0</v>
      </c>
      <c r="I35" s="28"/>
      <c r="J35" s="6"/>
      <c r="K35" s="51">
        <f t="shared" si="4"/>
        <v>0</v>
      </c>
      <c r="L35" s="129">
        <f t="shared" si="5"/>
        <v>0</v>
      </c>
    </row>
    <row r="36" spans="1:14" customFormat="1" ht="12.5" x14ac:dyDescent="0.25">
      <c r="A36" s="10"/>
      <c r="B36" s="11"/>
      <c r="C36" s="10" t="str">
        <f t="shared" si="0"/>
        <v>FC</v>
      </c>
      <c r="D36" s="49"/>
      <c r="E36" s="6"/>
      <c r="F36" s="35">
        <f t="shared" si="1"/>
        <v>0</v>
      </c>
      <c r="G36" s="36">
        <f t="shared" si="2"/>
        <v>0.1</v>
      </c>
      <c r="H36" s="51">
        <f t="shared" si="3"/>
        <v>0</v>
      </c>
      <c r="I36" s="28"/>
      <c r="J36" s="6"/>
      <c r="K36" s="51">
        <f t="shared" si="4"/>
        <v>0</v>
      </c>
      <c r="L36" s="129">
        <f t="shared" si="5"/>
        <v>0</v>
      </c>
    </row>
    <row r="37" spans="1:14" customFormat="1" ht="12.5" x14ac:dyDescent="0.25">
      <c r="A37" s="10"/>
      <c r="B37" s="11"/>
      <c r="C37" s="10" t="str">
        <f t="shared" si="0"/>
        <v>FC</v>
      </c>
      <c r="D37" s="49"/>
      <c r="E37" s="6"/>
      <c r="F37" s="35">
        <f t="shared" si="1"/>
        <v>0</v>
      </c>
      <c r="G37" s="36">
        <f t="shared" si="2"/>
        <v>0.1</v>
      </c>
      <c r="H37" s="51">
        <f t="shared" si="3"/>
        <v>0</v>
      </c>
      <c r="I37" s="28"/>
      <c r="J37" s="6"/>
      <c r="K37" s="51">
        <f t="shared" si="4"/>
        <v>0</v>
      </c>
      <c r="L37" s="129">
        <f t="shared" si="5"/>
        <v>0</v>
      </c>
    </row>
    <row r="38" spans="1:14" customFormat="1" ht="12.5" x14ac:dyDescent="0.25">
      <c r="A38" s="10"/>
      <c r="B38" s="11"/>
      <c r="C38" s="10" t="str">
        <f t="shared" si="0"/>
        <v>FC</v>
      </c>
      <c r="D38" s="49"/>
      <c r="E38" s="6"/>
      <c r="F38" s="35">
        <f t="shared" si="1"/>
        <v>0</v>
      </c>
      <c r="G38" s="36">
        <f t="shared" si="2"/>
        <v>0.1</v>
      </c>
      <c r="H38" s="51">
        <f t="shared" si="3"/>
        <v>0</v>
      </c>
      <c r="I38" s="28"/>
      <c r="J38" s="6"/>
      <c r="K38" s="51">
        <f t="shared" si="4"/>
        <v>0</v>
      </c>
      <c r="L38" s="129">
        <f t="shared" si="5"/>
        <v>0</v>
      </c>
    </row>
    <row r="39" spans="1:14" customFormat="1" ht="12.5" x14ac:dyDescent="0.25">
      <c r="A39" s="10"/>
      <c r="B39" s="11"/>
      <c r="C39" s="10" t="str">
        <f t="shared" si="0"/>
        <v>FC</v>
      </c>
      <c r="D39" s="49"/>
      <c r="E39" s="6"/>
      <c r="F39" s="35">
        <f>D39*E39</f>
        <v>0</v>
      </c>
      <c r="G39" s="36">
        <f t="shared" si="2"/>
        <v>0.1</v>
      </c>
      <c r="H39" s="51">
        <f>IF(G39&lt;&gt;0,F39/G39,0)</f>
        <v>0</v>
      </c>
      <c r="I39" s="28"/>
      <c r="J39" s="6"/>
      <c r="K39" s="51">
        <f>I39*J39</f>
        <v>0</v>
      </c>
      <c r="L39" s="129">
        <f t="shared" si="5"/>
        <v>0</v>
      </c>
    </row>
    <row r="40" spans="1:14" customFormat="1" ht="12.5" x14ac:dyDescent="0.25">
      <c r="A40" s="10"/>
      <c r="B40" s="11"/>
      <c r="C40" s="10" t="str">
        <f t="shared" si="0"/>
        <v>FC</v>
      </c>
      <c r="D40" s="49"/>
      <c r="E40" s="6"/>
      <c r="F40" s="35">
        <f t="shared" si="1"/>
        <v>0</v>
      </c>
      <c r="G40" s="36">
        <f t="shared" si="2"/>
        <v>0.1</v>
      </c>
      <c r="H40" s="51">
        <f t="shared" si="3"/>
        <v>0</v>
      </c>
      <c r="I40" s="28"/>
      <c r="J40" s="6"/>
      <c r="K40" s="51">
        <f t="shared" si="4"/>
        <v>0</v>
      </c>
      <c r="L40" s="129">
        <f t="shared" si="5"/>
        <v>0</v>
      </c>
    </row>
    <row r="41" spans="1:14" customFormat="1" ht="13.5" thickBot="1" x14ac:dyDescent="0.35">
      <c r="A41" s="10"/>
      <c r="B41" s="11"/>
      <c r="C41" s="10"/>
      <c r="D41" s="49"/>
      <c r="E41" s="6"/>
      <c r="F41" s="35"/>
      <c r="G41" s="36"/>
      <c r="H41" s="130"/>
      <c r="I41" s="28"/>
      <c r="J41" s="6"/>
      <c r="K41" s="130"/>
      <c r="L41" s="131"/>
    </row>
    <row r="42" spans="1:14" customFormat="1" ht="13.5" thickBot="1" x14ac:dyDescent="0.35">
      <c r="A42" s="79"/>
      <c r="B42" s="78" t="str">
        <f>+"SUB-TOTAL:  "&amp;A15</f>
        <v>SUB-TOTAL:  G4</v>
      </c>
      <c r="C42" s="79"/>
      <c r="D42" s="80"/>
      <c r="E42" s="81">
        <f>SUM(E20:E40)</f>
        <v>0</v>
      </c>
      <c r="F42" s="81">
        <f>SUM(F20:F40)</f>
        <v>0</v>
      </c>
      <c r="G42" s="82">
        <f>$B$8</f>
        <v>0.1</v>
      </c>
      <c r="H42" s="127">
        <f>SUM(H20:H40)</f>
        <v>0</v>
      </c>
      <c r="I42" s="128"/>
      <c r="J42" s="81">
        <f>SUM(J20:J40)</f>
        <v>0</v>
      </c>
      <c r="K42" s="127">
        <f>SUM(K20:K40)</f>
        <v>0</v>
      </c>
      <c r="L42" s="123">
        <f>SUM(L20:L40)</f>
        <v>0</v>
      </c>
    </row>
    <row r="43" spans="1:14" customFormat="1" ht="13.5" thickBot="1" x14ac:dyDescent="0.35">
      <c r="A43" s="301"/>
      <c r="B43" s="261" t="s">
        <v>87</v>
      </c>
      <c r="C43" s="262"/>
      <c r="D43" s="263"/>
      <c r="E43" s="264"/>
      <c r="F43" s="264"/>
      <c r="G43" s="265"/>
      <c r="H43" s="264"/>
      <c r="I43" s="266"/>
      <c r="J43" s="264"/>
      <c r="K43" s="267"/>
      <c r="L43" s="123">
        <f>0.15*L42</f>
        <v>0</v>
      </c>
    </row>
    <row r="44" spans="1:14" ht="10.5" x14ac:dyDescent="0.25">
      <c r="D44" s="302"/>
      <c r="E44" s="303"/>
      <c r="F44" s="304"/>
      <c r="H44" s="25"/>
      <c r="I44" s="305"/>
      <c r="J44" s="303"/>
      <c r="K44" s="34"/>
      <c r="L44" s="34"/>
      <c r="N44"/>
    </row>
    <row r="45" spans="1:14" ht="10.5" x14ac:dyDescent="0.25">
      <c r="D45" s="302"/>
      <c r="E45" s="303"/>
      <c r="F45" s="304"/>
      <c r="H45" s="25"/>
      <c r="I45" s="305"/>
      <c r="J45" s="303"/>
      <c r="K45" s="34"/>
      <c r="L45" s="34"/>
    </row>
    <row r="46" spans="1:14" ht="10.5" x14ac:dyDescent="0.25">
      <c r="D46" s="302"/>
      <c r="E46" s="303"/>
      <c r="F46" s="304"/>
      <c r="H46" s="25"/>
      <c r="I46" s="305"/>
      <c r="J46" s="303"/>
      <c r="K46" s="34"/>
      <c r="L46" s="34"/>
    </row>
    <row r="47" spans="1:14" ht="10.5" x14ac:dyDescent="0.25">
      <c r="D47" s="302"/>
      <c r="E47" s="303"/>
      <c r="F47" s="304"/>
      <c r="H47" s="25"/>
      <c r="I47" s="305"/>
      <c r="J47" s="303"/>
      <c r="K47" s="34"/>
      <c r="L47" s="34"/>
    </row>
    <row r="48" spans="1:14" ht="10.5" x14ac:dyDescent="0.25">
      <c r="D48" s="302"/>
      <c r="E48" s="303"/>
      <c r="F48" s="304"/>
      <c r="H48" s="25"/>
      <c r="I48" s="305"/>
      <c r="J48" s="303"/>
      <c r="K48" s="34"/>
      <c r="L48" s="34"/>
    </row>
    <row r="49" spans="4:12" ht="10.5" x14ac:dyDescent="0.25">
      <c r="D49" s="302"/>
      <c r="E49" s="303"/>
      <c r="F49" s="304"/>
      <c r="H49" s="25"/>
      <c r="I49" s="305"/>
      <c r="J49" s="303"/>
      <c r="K49" s="34"/>
      <c r="L49" s="34"/>
    </row>
    <row r="50" spans="4:12" ht="10.5" x14ac:dyDescent="0.25">
      <c r="D50" s="302"/>
      <c r="E50" s="303"/>
      <c r="F50" s="304"/>
      <c r="H50" s="25"/>
      <c r="I50" s="305"/>
      <c r="J50" s="303"/>
      <c r="K50" s="34"/>
      <c r="L50" s="34"/>
    </row>
    <row r="51" spans="4:12" ht="10.5" x14ac:dyDescent="0.25">
      <c r="D51" s="302"/>
      <c r="E51" s="303"/>
      <c r="F51" s="304"/>
      <c r="H51" s="25"/>
      <c r="I51" s="305"/>
      <c r="J51" s="303"/>
      <c r="K51" s="34"/>
      <c r="L51" s="34"/>
    </row>
    <row r="52" spans="4:12" ht="10.5" x14ac:dyDescent="0.25">
      <c r="D52" s="302"/>
      <c r="E52" s="303"/>
      <c r="F52" s="304"/>
      <c r="H52" s="25"/>
      <c r="I52" s="305"/>
      <c r="J52" s="303"/>
      <c r="K52" s="34"/>
      <c r="L52" s="34"/>
    </row>
    <row r="53" spans="4:12" ht="10.5" x14ac:dyDescent="0.25">
      <c r="D53" s="302"/>
      <c r="E53" s="303"/>
      <c r="F53" s="304"/>
      <c r="H53" s="25"/>
      <c r="I53" s="305"/>
      <c r="J53" s="303"/>
      <c r="K53" s="34"/>
      <c r="L53" s="34"/>
    </row>
    <row r="54" spans="4:12" ht="10.5" x14ac:dyDescent="0.25">
      <c r="D54" s="302"/>
      <c r="E54" s="303"/>
      <c r="F54" s="304"/>
      <c r="H54" s="25"/>
      <c r="I54" s="305"/>
      <c r="J54" s="303"/>
      <c r="K54" s="34"/>
      <c r="L54" s="34"/>
    </row>
    <row r="55" spans="4:12" ht="10.5" x14ac:dyDescent="0.25">
      <c r="D55" s="302"/>
      <c r="E55" s="303"/>
      <c r="F55" s="304"/>
      <c r="H55" s="25"/>
      <c r="I55" s="305"/>
      <c r="J55" s="303"/>
      <c r="K55" s="34"/>
      <c r="L55" s="34"/>
    </row>
    <row r="56" spans="4:12" ht="10.5" x14ac:dyDescent="0.25">
      <c r="D56" s="302"/>
      <c r="E56" s="303"/>
      <c r="F56" s="304"/>
      <c r="H56" s="25"/>
      <c r="I56" s="305"/>
      <c r="J56" s="303"/>
      <c r="K56" s="34"/>
      <c r="L56" s="34"/>
    </row>
    <row r="57" spans="4:12" ht="10.5" x14ac:dyDescent="0.25">
      <c r="D57" s="302"/>
      <c r="E57" s="303"/>
      <c r="F57" s="304"/>
      <c r="H57" s="25"/>
      <c r="I57" s="305"/>
      <c r="J57" s="303"/>
      <c r="K57" s="34"/>
      <c r="L57" s="34"/>
    </row>
    <row r="58" spans="4:12" ht="10.5" x14ac:dyDescent="0.25">
      <c r="D58" s="302"/>
      <c r="E58" s="303"/>
      <c r="F58" s="304"/>
      <c r="H58" s="25"/>
      <c r="I58" s="305"/>
      <c r="J58" s="303"/>
      <c r="K58" s="34"/>
      <c r="L58" s="34"/>
    </row>
    <row r="59" spans="4:12" ht="10.5" x14ac:dyDescent="0.25">
      <c r="D59" s="302"/>
      <c r="E59" s="303"/>
      <c r="F59" s="304"/>
      <c r="H59" s="25"/>
      <c r="I59" s="305"/>
      <c r="J59" s="303"/>
      <c r="K59" s="34"/>
      <c r="L59" s="34"/>
    </row>
    <row r="60" spans="4:12" ht="10.5" x14ac:dyDescent="0.25">
      <c r="D60" s="302"/>
      <c r="E60" s="303"/>
      <c r="F60" s="304"/>
      <c r="H60" s="25"/>
      <c r="I60" s="305"/>
      <c r="J60" s="303"/>
      <c r="K60" s="34"/>
      <c r="L60" s="34"/>
    </row>
    <row r="61" spans="4:12" ht="10.5" x14ac:dyDescent="0.25">
      <c r="D61" s="302"/>
      <c r="E61" s="303"/>
      <c r="F61" s="304"/>
      <c r="H61" s="25"/>
      <c r="I61" s="305"/>
      <c r="J61" s="303"/>
      <c r="K61" s="34"/>
      <c r="L61" s="34"/>
    </row>
    <row r="62" spans="4:12" ht="10.5" x14ac:dyDescent="0.25">
      <c r="D62" s="302"/>
      <c r="E62" s="303"/>
      <c r="F62" s="304"/>
      <c r="H62" s="25"/>
      <c r="I62" s="305"/>
      <c r="J62" s="303"/>
      <c r="K62" s="34"/>
      <c r="L62" s="34"/>
    </row>
    <row r="63" spans="4:12" ht="10.5" x14ac:dyDescent="0.25">
      <c r="D63" s="302"/>
      <c r="E63" s="303"/>
      <c r="F63" s="304"/>
      <c r="H63" s="25"/>
      <c r="I63" s="305"/>
      <c r="J63" s="303"/>
      <c r="K63" s="34"/>
      <c r="L63" s="34"/>
    </row>
    <row r="64" spans="4:12" ht="10.5" x14ac:dyDescent="0.25">
      <c r="D64" s="302"/>
      <c r="E64" s="303"/>
      <c r="F64" s="304"/>
      <c r="H64" s="25"/>
      <c r="I64" s="305"/>
      <c r="J64" s="303"/>
      <c r="K64" s="34"/>
      <c r="L64" s="34"/>
    </row>
    <row r="65" spans="4:12" ht="10.5" x14ac:dyDescent="0.25">
      <c r="D65" s="302"/>
      <c r="E65" s="303"/>
      <c r="F65" s="304"/>
      <c r="H65" s="25"/>
      <c r="I65" s="305"/>
      <c r="J65" s="303"/>
      <c r="K65" s="34"/>
      <c r="L65" s="34"/>
    </row>
    <row r="66" spans="4:12" ht="10.5" x14ac:dyDescent="0.25">
      <c r="D66" s="302"/>
      <c r="E66" s="303"/>
      <c r="F66" s="304"/>
      <c r="H66" s="25"/>
      <c r="I66" s="305"/>
      <c r="J66" s="303"/>
      <c r="K66" s="34"/>
      <c r="L66" s="34"/>
    </row>
    <row r="67" spans="4:12" ht="10.5" x14ac:dyDescent="0.25">
      <c r="D67" s="302"/>
      <c r="E67" s="303"/>
      <c r="F67" s="304"/>
      <c r="H67" s="25"/>
      <c r="I67" s="305"/>
      <c r="J67" s="303"/>
      <c r="K67" s="34"/>
      <c r="L67" s="34"/>
    </row>
    <row r="68" spans="4:12" ht="10.5" x14ac:dyDescent="0.25">
      <c r="D68" s="302"/>
      <c r="E68" s="303"/>
      <c r="F68" s="304"/>
      <c r="H68" s="25"/>
      <c r="I68" s="305"/>
      <c r="J68" s="303"/>
      <c r="K68" s="34"/>
      <c r="L68" s="34"/>
    </row>
    <row r="69" spans="4:12" ht="10.5" x14ac:dyDescent="0.25">
      <c r="D69" s="302"/>
      <c r="E69" s="303"/>
      <c r="F69" s="304"/>
      <c r="H69" s="25"/>
      <c r="I69" s="305"/>
      <c r="J69" s="303"/>
      <c r="K69" s="34"/>
      <c r="L69" s="34"/>
    </row>
    <row r="70" spans="4:12" ht="10.5" x14ac:dyDescent="0.25">
      <c r="D70" s="302"/>
      <c r="E70" s="303"/>
      <c r="F70" s="304"/>
      <c r="H70" s="25"/>
      <c r="I70" s="305"/>
      <c r="J70" s="303"/>
      <c r="K70" s="34"/>
      <c r="L70" s="34"/>
    </row>
    <row r="71" spans="4:12" ht="10.5" x14ac:dyDescent="0.25">
      <c r="D71" s="302"/>
      <c r="E71" s="303"/>
      <c r="F71" s="304"/>
      <c r="H71" s="25"/>
      <c r="I71" s="305"/>
      <c r="J71" s="303"/>
      <c r="K71" s="34"/>
      <c r="L71" s="34"/>
    </row>
    <row r="72" spans="4:12" ht="10.5" x14ac:dyDescent="0.25">
      <c r="D72" s="302"/>
      <c r="E72" s="303"/>
      <c r="F72" s="304"/>
      <c r="H72" s="25"/>
      <c r="I72" s="305"/>
      <c r="J72" s="303"/>
      <c r="K72" s="34"/>
      <c r="L72" s="34"/>
    </row>
    <row r="73" spans="4:12" ht="10.5" x14ac:dyDescent="0.25">
      <c r="D73" s="302"/>
      <c r="E73" s="303"/>
      <c r="F73" s="304"/>
      <c r="H73" s="25"/>
      <c r="I73" s="305"/>
      <c r="J73" s="303"/>
      <c r="K73" s="34"/>
      <c r="L73" s="34"/>
    </row>
    <row r="74" spans="4:12" ht="10.5" x14ac:dyDescent="0.25">
      <c r="D74" s="302"/>
      <c r="E74" s="303"/>
      <c r="F74" s="304"/>
      <c r="H74" s="25"/>
      <c r="I74" s="305"/>
      <c r="J74" s="303"/>
      <c r="K74" s="34"/>
      <c r="L74" s="34"/>
    </row>
    <row r="75" spans="4:12" ht="10.5" x14ac:dyDescent="0.25">
      <c r="D75" s="302"/>
      <c r="E75" s="303"/>
      <c r="F75" s="304"/>
      <c r="H75" s="25"/>
      <c r="I75" s="305"/>
      <c r="J75" s="303"/>
      <c r="K75" s="34"/>
      <c r="L75" s="34"/>
    </row>
    <row r="76" spans="4:12" ht="10.5" x14ac:dyDescent="0.25">
      <c r="D76" s="302"/>
      <c r="E76" s="303"/>
      <c r="F76" s="304"/>
      <c r="H76" s="25"/>
      <c r="I76" s="305"/>
      <c r="J76" s="303"/>
      <c r="K76" s="34"/>
      <c r="L76" s="34"/>
    </row>
    <row r="77" spans="4:12" ht="10.5" x14ac:dyDescent="0.25">
      <c r="D77" s="302"/>
      <c r="E77" s="303"/>
      <c r="F77" s="304"/>
      <c r="H77" s="25"/>
      <c r="I77" s="305"/>
      <c r="J77" s="303"/>
      <c r="K77" s="34"/>
      <c r="L77" s="34"/>
    </row>
    <row r="78" spans="4:12" ht="10.5" x14ac:dyDescent="0.25">
      <c r="D78" s="302"/>
      <c r="E78" s="303"/>
      <c r="F78" s="304"/>
      <c r="H78" s="25"/>
      <c r="I78" s="305"/>
      <c r="J78" s="303"/>
      <c r="K78" s="34"/>
      <c r="L78" s="34"/>
    </row>
    <row r="79" spans="4:12" ht="10.5" x14ac:dyDescent="0.25">
      <c r="D79" s="302"/>
      <c r="E79" s="303"/>
      <c r="F79" s="304"/>
      <c r="H79" s="25"/>
      <c r="I79" s="305"/>
      <c r="J79" s="303"/>
      <c r="K79" s="34"/>
      <c r="L79" s="34"/>
    </row>
    <row r="80" spans="4:12" ht="10.5" x14ac:dyDescent="0.25">
      <c r="D80" s="302"/>
      <c r="E80" s="303"/>
      <c r="F80" s="304"/>
      <c r="H80" s="25"/>
      <c r="I80" s="305"/>
      <c r="J80" s="303"/>
      <c r="K80" s="34"/>
      <c r="L80" s="34"/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4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4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4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4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4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4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4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4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ht="10.5" x14ac:dyDescent="0.25">
      <c r="D98" s="302"/>
      <c r="E98" s="303"/>
      <c r="F98" s="304"/>
      <c r="H98" s="25"/>
      <c r="I98" s="305"/>
      <c r="J98" s="303"/>
      <c r="K98" s="34"/>
      <c r="L98" s="34"/>
    </row>
    <row r="99" spans="4:12" ht="10.5" x14ac:dyDescent="0.25">
      <c r="D99" s="302"/>
      <c r="E99" s="303"/>
      <c r="F99" s="304"/>
      <c r="H99" s="25"/>
      <c r="I99" s="305"/>
      <c r="J99" s="303"/>
      <c r="K99" s="34"/>
      <c r="L99" s="34"/>
    </row>
    <row r="100" spans="4:12" ht="10.5" x14ac:dyDescent="0.25">
      <c r="D100" s="302"/>
      <c r="E100" s="303"/>
      <c r="F100" s="304"/>
      <c r="H100" s="25"/>
      <c r="I100" s="305"/>
      <c r="J100" s="303"/>
      <c r="K100" s="34"/>
      <c r="L100" s="34"/>
    </row>
    <row r="101" spans="4:12" ht="10.5" x14ac:dyDescent="0.25">
      <c r="D101" s="302"/>
      <c r="E101" s="303"/>
      <c r="F101" s="304"/>
      <c r="H101" s="25"/>
      <c r="I101" s="305"/>
      <c r="J101" s="303"/>
      <c r="K101" s="34"/>
      <c r="L101" s="34"/>
    </row>
    <row r="102" spans="4:12" ht="10.5" x14ac:dyDescent="0.25">
      <c r="D102" s="302"/>
      <c r="E102" s="303"/>
      <c r="F102" s="304"/>
      <c r="H102" s="25"/>
      <c r="I102" s="305"/>
      <c r="J102" s="303"/>
      <c r="K102" s="34"/>
      <c r="L102" s="34"/>
    </row>
    <row r="103" spans="4:12" x14ac:dyDescent="0.2">
      <c r="E103" s="306"/>
      <c r="F103" s="307"/>
    </row>
    <row r="104" spans="4:12" x14ac:dyDescent="0.2">
      <c r="E104" s="306"/>
      <c r="F104" s="307"/>
    </row>
    <row r="105" spans="4:12" x14ac:dyDescent="0.2">
      <c r="E105" s="306"/>
      <c r="F105" s="307"/>
    </row>
  </sheetData>
  <sheetProtection formatColumns="0" forma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8">
    <tabColor rgb="FF00B050"/>
  </sheetPr>
  <dimension ref="A1:L105"/>
  <sheetViews>
    <sheetView showGridLines="0" zoomScaleNormal="100" workbookViewId="0">
      <selection activeCell="A42" sqref="A42:XFD42"/>
    </sheetView>
  </sheetViews>
  <sheetFormatPr defaultColWidth="9.33203125" defaultRowHeight="10" x14ac:dyDescent="0.2"/>
  <cols>
    <col min="1" max="1" width="20.44140625" style="2" customWidth="1"/>
    <col min="2" max="2" width="64.44140625" style="2" bestFit="1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219</v>
      </c>
      <c r="B1" s="330"/>
      <c r="C1"/>
      <c r="D1"/>
      <c r="E1"/>
      <c r="J1"/>
    </row>
    <row r="2" spans="1:12" customFormat="1" ht="13" x14ac:dyDescent="0.3">
      <c r="A2" s="330" t="s">
        <v>28</v>
      </c>
      <c r="B2" s="330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220</v>
      </c>
      <c r="C5" s="292"/>
      <c r="D5" s="292"/>
      <c r="E5" s="3"/>
      <c r="F5" s="15"/>
      <c r="G5" s="15"/>
      <c r="H5" s="269"/>
      <c r="I5" s="269"/>
      <c r="J5" s="3"/>
      <c r="K5" s="3"/>
      <c r="L5" s="3"/>
    </row>
    <row r="6" spans="1:12" customFormat="1" ht="13" x14ac:dyDescent="0.3">
      <c r="A6" s="223" t="s">
        <v>33</v>
      </c>
      <c r="B6" s="124" t="s">
        <v>221</v>
      </c>
      <c r="C6" s="292"/>
      <c r="D6" s="292"/>
      <c r="E6" s="3"/>
      <c r="F6" s="15"/>
      <c r="G6" s="15"/>
      <c r="H6" s="269"/>
      <c r="I6" s="269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15"/>
      <c r="G7" s="15"/>
      <c r="H7" s="269"/>
      <c r="I7" s="269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  <c r="D8" s="292"/>
      <c r="E8" s="3"/>
      <c r="F8" s="15"/>
      <c r="G8" s="15"/>
      <c r="H8" s="269"/>
      <c r="I8" s="269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7" t="s">
        <v>37</v>
      </c>
      <c r="D10" s="378"/>
      <c r="E10" s="378"/>
      <c r="F10" s="378"/>
      <c r="G10" s="378"/>
      <c r="H10" s="379"/>
      <c r="I10" s="377" t="s">
        <v>38</v>
      </c>
      <c r="J10" s="378"/>
      <c r="K10" s="379"/>
      <c r="L10" s="67"/>
    </row>
    <row r="11" spans="1:12" customFormat="1" ht="13" thickBot="1" x14ac:dyDescent="0.3">
      <c r="A11" s="3"/>
      <c r="B11" s="3"/>
      <c r="C11" s="380"/>
      <c r="D11" s="381"/>
      <c r="E11" s="381"/>
      <c r="F11" s="381"/>
      <c r="G11" s="381"/>
      <c r="H11" s="382"/>
      <c r="I11" s="380"/>
      <c r="J11" s="381"/>
      <c r="K11" s="382"/>
      <c r="L11" s="68"/>
    </row>
    <row r="12" spans="1:12" customFormat="1" ht="15" customHeight="1" x14ac:dyDescent="0.2">
      <c r="A12" s="363" t="s">
        <v>39</v>
      </c>
      <c r="B12" s="360" t="s">
        <v>40</v>
      </c>
      <c r="C12" s="36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87" t="s">
        <v>46</v>
      </c>
      <c r="I12" s="118" t="s">
        <v>42</v>
      </c>
      <c r="J12" s="357" t="s">
        <v>47</v>
      </c>
      <c r="K12" s="360" t="s">
        <v>48</v>
      </c>
      <c r="L12" s="386" t="s">
        <v>49</v>
      </c>
    </row>
    <row r="13" spans="1:12" customFormat="1" ht="13" x14ac:dyDescent="0.2">
      <c r="A13" s="364"/>
      <c r="B13" s="361"/>
      <c r="C13" s="364"/>
      <c r="D13" s="70"/>
      <c r="E13" s="358"/>
      <c r="F13" s="358"/>
      <c r="G13" s="358"/>
      <c r="H13" s="388"/>
      <c r="I13" s="119"/>
      <c r="J13" s="358"/>
      <c r="K13" s="361"/>
      <c r="L13" s="354"/>
    </row>
    <row r="14" spans="1:12" customFormat="1" ht="13.5" thickBot="1" x14ac:dyDescent="0.25">
      <c r="A14" s="364"/>
      <c r="B14" s="362"/>
      <c r="C14" s="364"/>
      <c r="D14" s="70"/>
      <c r="E14" s="358"/>
      <c r="F14" s="358"/>
      <c r="G14" s="358"/>
      <c r="H14" s="388"/>
      <c r="I14" s="119"/>
      <c r="J14" s="358"/>
      <c r="K14" s="361"/>
      <c r="L14" s="354"/>
    </row>
    <row r="15" spans="1:12" customFormat="1" ht="14" x14ac:dyDescent="0.3">
      <c r="A15" s="43" t="str">
        <f>B5</f>
        <v>G5.1</v>
      </c>
      <c r="B15" s="46" t="str">
        <f>B6</f>
        <v>Support Contract in base cost</v>
      </c>
      <c r="C15" s="47"/>
      <c r="D15" s="44"/>
      <c r="E15" s="44"/>
      <c r="F15" s="151"/>
      <c r="G15" s="151"/>
      <c r="H15" s="152"/>
      <c r="I15" s="47"/>
      <c r="J15" s="44"/>
      <c r="K15" s="152"/>
      <c r="L15" s="158"/>
    </row>
    <row r="16" spans="1:12" customFormat="1" ht="25.5" x14ac:dyDescent="0.3">
      <c r="A16" s="314"/>
      <c r="B16" s="315" t="s">
        <v>222</v>
      </c>
      <c r="C16" s="18"/>
      <c r="D16" s="310"/>
      <c r="E16" s="16"/>
      <c r="F16" s="35"/>
      <c r="G16" s="36"/>
      <c r="H16" s="130"/>
      <c r="I16" s="27"/>
      <c r="J16" s="16"/>
      <c r="K16" s="130"/>
      <c r="L16" s="149"/>
    </row>
    <row r="17" spans="1:12" customFormat="1" ht="13" x14ac:dyDescent="0.3">
      <c r="A17" s="309"/>
      <c r="B17" s="174"/>
      <c r="C17" s="170"/>
      <c r="D17" s="49"/>
      <c r="E17" s="6"/>
      <c r="F17" s="16"/>
      <c r="G17" s="17"/>
      <c r="H17" s="22"/>
      <c r="I17" s="28"/>
      <c r="J17" s="6"/>
      <c r="K17" s="22"/>
      <c r="L17" s="26"/>
    </row>
    <row r="18" spans="1:12" customFormat="1" ht="12.5" x14ac:dyDescent="0.25">
      <c r="A18" s="10"/>
      <c r="B18" s="7" t="s">
        <v>223</v>
      </c>
      <c r="C18" s="10" t="str">
        <f t="shared" ref="C18:C39" si="0">$B$7</f>
        <v>FC</v>
      </c>
      <c r="D18" s="49"/>
      <c r="E18" s="6"/>
      <c r="F18" s="35">
        <f t="shared" ref="F18:F39" si="1">D18*E18</f>
        <v>0</v>
      </c>
      <c r="G18" s="36">
        <f t="shared" ref="G18:G39" si="2">$B$8</f>
        <v>0.1</v>
      </c>
      <c r="H18" s="51">
        <f t="shared" ref="H18:H39" si="3">IF(G18&lt;&gt;0,F18/G18,0)</f>
        <v>0</v>
      </c>
      <c r="I18" s="28"/>
      <c r="J18" s="6"/>
      <c r="K18" s="51">
        <f t="shared" ref="K18:K39" si="4">I18*J18</f>
        <v>0</v>
      </c>
      <c r="L18" s="145">
        <f t="shared" ref="L18:L39" si="5">IF(OR(J18&gt;0,H18&gt;0),H18+K18,0)</f>
        <v>0</v>
      </c>
    </row>
    <row r="19" spans="1:12" customFormat="1" ht="12.5" x14ac:dyDescent="0.25">
      <c r="A19" s="10"/>
      <c r="B19" s="9" t="s">
        <v>224</v>
      </c>
      <c r="C19" s="10" t="str">
        <f t="shared" si="0"/>
        <v>FC</v>
      </c>
      <c r="D19" s="49"/>
      <c r="E19" s="6"/>
      <c r="F19" s="35">
        <f t="shared" si="1"/>
        <v>0</v>
      </c>
      <c r="G19" s="36">
        <f t="shared" si="2"/>
        <v>0.1</v>
      </c>
      <c r="H19" s="51">
        <f t="shared" si="3"/>
        <v>0</v>
      </c>
      <c r="I19" s="28"/>
      <c r="J19" s="6"/>
      <c r="K19" s="51">
        <f t="shared" si="4"/>
        <v>0</v>
      </c>
      <c r="L19" s="145">
        <f t="shared" si="5"/>
        <v>0</v>
      </c>
    </row>
    <row r="20" spans="1:12" customFormat="1" ht="12.5" x14ac:dyDescent="0.25">
      <c r="A20" s="10"/>
      <c r="B20" s="7" t="s">
        <v>225</v>
      </c>
      <c r="C20" s="10" t="str">
        <f t="shared" si="0"/>
        <v>FC</v>
      </c>
      <c r="D20" s="49"/>
      <c r="E20" s="6"/>
      <c r="F20" s="35">
        <f t="shared" si="1"/>
        <v>0</v>
      </c>
      <c r="G20" s="36">
        <f t="shared" si="2"/>
        <v>0.1</v>
      </c>
      <c r="H20" s="51">
        <f t="shared" si="3"/>
        <v>0</v>
      </c>
      <c r="I20" s="28"/>
      <c r="J20" s="6"/>
      <c r="K20" s="51">
        <f t="shared" si="4"/>
        <v>0</v>
      </c>
      <c r="L20" s="145">
        <f t="shared" si="5"/>
        <v>0</v>
      </c>
    </row>
    <row r="21" spans="1:12" customFormat="1" ht="12.5" x14ac:dyDescent="0.25">
      <c r="A21" s="10"/>
      <c r="B21" s="9" t="s">
        <v>226</v>
      </c>
      <c r="C21" s="10" t="str">
        <f t="shared" si="0"/>
        <v>FC</v>
      </c>
      <c r="D21" s="49"/>
      <c r="E21" s="6"/>
      <c r="F21" s="35">
        <f t="shared" si="1"/>
        <v>0</v>
      </c>
      <c r="G21" s="36">
        <f t="shared" si="2"/>
        <v>0.1</v>
      </c>
      <c r="H21" s="51">
        <f t="shared" si="3"/>
        <v>0</v>
      </c>
      <c r="I21" s="28"/>
      <c r="J21" s="6"/>
      <c r="K21" s="51">
        <f t="shared" si="4"/>
        <v>0</v>
      </c>
      <c r="L21" s="145">
        <f t="shared" si="5"/>
        <v>0</v>
      </c>
    </row>
    <row r="22" spans="1:12" customFormat="1" ht="12.5" x14ac:dyDescent="0.25">
      <c r="A22" s="10"/>
      <c r="B22" s="7" t="s">
        <v>227</v>
      </c>
      <c r="C22" s="10" t="str">
        <f t="shared" si="0"/>
        <v>FC</v>
      </c>
      <c r="D22" s="49"/>
      <c r="E22" s="6"/>
      <c r="F22" s="35">
        <f t="shared" si="1"/>
        <v>0</v>
      </c>
      <c r="G22" s="36">
        <f t="shared" si="2"/>
        <v>0.1</v>
      </c>
      <c r="H22" s="51">
        <f t="shared" si="3"/>
        <v>0</v>
      </c>
      <c r="I22" s="28"/>
      <c r="J22" s="6"/>
      <c r="K22" s="51">
        <f t="shared" si="4"/>
        <v>0</v>
      </c>
      <c r="L22" s="145">
        <f t="shared" si="5"/>
        <v>0</v>
      </c>
    </row>
    <row r="23" spans="1:12" customFormat="1" ht="12.5" x14ac:dyDescent="0.25">
      <c r="A23" s="10"/>
      <c r="B23" s="9" t="s">
        <v>228</v>
      </c>
      <c r="C23" s="10" t="str">
        <f t="shared" si="0"/>
        <v>FC</v>
      </c>
      <c r="D23" s="49"/>
      <c r="E23" s="6"/>
      <c r="F23" s="35">
        <f t="shared" si="1"/>
        <v>0</v>
      </c>
      <c r="G23" s="36">
        <f t="shared" si="2"/>
        <v>0.1</v>
      </c>
      <c r="H23" s="51">
        <f t="shared" si="3"/>
        <v>0</v>
      </c>
      <c r="I23" s="28"/>
      <c r="J23" s="6"/>
      <c r="K23" s="51">
        <f t="shared" si="4"/>
        <v>0</v>
      </c>
      <c r="L23" s="145">
        <f t="shared" si="5"/>
        <v>0</v>
      </c>
    </row>
    <row r="24" spans="1:12" customFormat="1" ht="12.5" x14ac:dyDescent="0.25">
      <c r="A24" s="10"/>
      <c r="B24" s="7" t="s">
        <v>229</v>
      </c>
      <c r="C24" s="10" t="str">
        <f t="shared" si="0"/>
        <v>FC</v>
      </c>
      <c r="D24" s="49"/>
      <c r="E24" s="6"/>
      <c r="F24" s="35">
        <f t="shared" si="1"/>
        <v>0</v>
      </c>
      <c r="G24" s="36">
        <f t="shared" si="2"/>
        <v>0.1</v>
      </c>
      <c r="H24" s="51">
        <f t="shared" si="3"/>
        <v>0</v>
      </c>
      <c r="I24" s="28"/>
      <c r="J24" s="6"/>
      <c r="K24" s="51">
        <f t="shared" si="4"/>
        <v>0</v>
      </c>
      <c r="L24" s="145">
        <f t="shared" si="5"/>
        <v>0</v>
      </c>
    </row>
    <row r="25" spans="1:12" customFormat="1" ht="12.5" x14ac:dyDescent="0.25">
      <c r="A25" s="10"/>
      <c r="B25" s="9" t="s">
        <v>230</v>
      </c>
      <c r="C25" s="10" t="str">
        <f t="shared" si="0"/>
        <v>FC</v>
      </c>
      <c r="D25" s="49"/>
      <c r="E25" s="6"/>
      <c r="F25" s="35">
        <f t="shared" si="1"/>
        <v>0</v>
      </c>
      <c r="G25" s="36">
        <f t="shared" si="2"/>
        <v>0.1</v>
      </c>
      <c r="H25" s="51">
        <f t="shared" si="3"/>
        <v>0</v>
      </c>
      <c r="I25" s="28"/>
      <c r="J25" s="6"/>
      <c r="K25" s="51">
        <f t="shared" si="4"/>
        <v>0</v>
      </c>
      <c r="L25" s="145">
        <f t="shared" si="5"/>
        <v>0</v>
      </c>
    </row>
    <row r="26" spans="1:12" customFormat="1" ht="12.5" x14ac:dyDescent="0.25">
      <c r="A26" s="10"/>
      <c r="B26" s="7" t="s">
        <v>231</v>
      </c>
      <c r="C26" s="10" t="str">
        <f t="shared" si="0"/>
        <v>FC</v>
      </c>
      <c r="D26" s="49"/>
      <c r="E26" s="6"/>
      <c r="F26" s="35">
        <f t="shared" si="1"/>
        <v>0</v>
      </c>
      <c r="G26" s="36">
        <f t="shared" si="2"/>
        <v>0.1</v>
      </c>
      <c r="H26" s="51">
        <f t="shared" si="3"/>
        <v>0</v>
      </c>
      <c r="I26" s="28"/>
      <c r="J26" s="6"/>
      <c r="K26" s="51">
        <f t="shared" si="4"/>
        <v>0</v>
      </c>
      <c r="L26" s="145">
        <f t="shared" si="5"/>
        <v>0</v>
      </c>
    </row>
    <row r="27" spans="1:12" customFormat="1" ht="12.5" x14ac:dyDescent="0.25">
      <c r="A27" s="10"/>
      <c r="B27" s="9" t="s">
        <v>232</v>
      </c>
      <c r="C27" s="10" t="str">
        <f t="shared" si="0"/>
        <v>FC</v>
      </c>
      <c r="D27" s="49"/>
      <c r="E27" s="6"/>
      <c r="F27" s="35">
        <f t="shared" si="1"/>
        <v>0</v>
      </c>
      <c r="G27" s="36">
        <f t="shared" si="2"/>
        <v>0.1</v>
      </c>
      <c r="H27" s="51">
        <f t="shared" si="3"/>
        <v>0</v>
      </c>
      <c r="I27" s="28"/>
      <c r="J27" s="6"/>
      <c r="K27" s="51">
        <f t="shared" si="4"/>
        <v>0</v>
      </c>
      <c r="L27" s="145">
        <f t="shared" si="5"/>
        <v>0</v>
      </c>
    </row>
    <row r="28" spans="1:12" customFormat="1" ht="12.5" x14ac:dyDescent="0.25">
      <c r="A28" s="10"/>
      <c r="B28" s="7"/>
      <c r="C28" s="10" t="str">
        <f t="shared" si="0"/>
        <v>FC</v>
      </c>
      <c r="D28" s="49"/>
      <c r="E28" s="6"/>
      <c r="F28" s="35">
        <f t="shared" si="1"/>
        <v>0</v>
      </c>
      <c r="G28" s="36">
        <f t="shared" si="2"/>
        <v>0.1</v>
      </c>
      <c r="H28" s="51">
        <f t="shared" si="3"/>
        <v>0</v>
      </c>
      <c r="I28" s="28"/>
      <c r="J28" s="6"/>
      <c r="K28" s="51">
        <f t="shared" si="4"/>
        <v>0</v>
      </c>
      <c r="L28" s="145">
        <f t="shared" si="5"/>
        <v>0</v>
      </c>
    </row>
    <row r="29" spans="1:12" customFormat="1" ht="12.5" x14ac:dyDescent="0.25">
      <c r="A29" s="10"/>
      <c r="B29" s="7"/>
      <c r="C29" s="10" t="str">
        <f t="shared" si="0"/>
        <v>FC</v>
      </c>
      <c r="D29" s="49"/>
      <c r="E29" s="6"/>
      <c r="F29" s="35">
        <f t="shared" si="1"/>
        <v>0</v>
      </c>
      <c r="G29" s="36">
        <f t="shared" si="2"/>
        <v>0.1</v>
      </c>
      <c r="H29" s="51">
        <f t="shared" si="3"/>
        <v>0</v>
      </c>
      <c r="I29" s="28"/>
      <c r="J29" s="6"/>
      <c r="K29" s="51">
        <f t="shared" si="4"/>
        <v>0</v>
      </c>
      <c r="L29" s="145">
        <f t="shared" si="5"/>
        <v>0</v>
      </c>
    </row>
    <row r="30" spans="1:12" customFormat="1" ht="12.5" x14ac:dyDescent="0.25">
      <c r="A30" s="10"/>
      <c r="B30" s="7"/>
      <c r="C30" s="10" t="str">
        <f t="shared" si="0"/>
        <v>FC</v>
      </c>
      <c r="D30" s="49"/>
      <c r="E30" s="6"/>
      <c r="F30" s="35">
        <f t="shared" si="1"/>
        <v>0</v>
      </c>
      <c r="G30" s="36">
        <f t="shared" si="2"/>
        <v>0.1</v>
      </c>
      <c r="H30" s="51">
        <f t="shared" si="3"/>
        <v>0</v>
      </c>
      <c r="I30" s="28"/>
      <c r="J30" s="6"/>
      <c r="K30" s="51">
        <f t="shared" si="4"/>
        <v>0</v>
      </c>
      <c r="L30" s="145">
        <f t="shared" si="5"/>
        <v>0</v>
      </c>
    </row>
    <row r="31" spans="1:12" customFormat="1" ht="12.5" x14ac:dyDescent="0.25">
      <c r="A31" s="10"/>
      <c r="B31" s="7"/>
      <c r="C31" s="10" t="str">
        <f t="shared" si="0"/>
        <v>FC</v>
      </c>
      <c r="D31" s="49"/>
      <c r="E31" s="6"/>
      <c r="F31" s="35">
        <f t="shared" si="1"/>
        <v>0</v>
      </c>
      <c r="G31" s="36">
        <f t="shared" si="2"/>
        <v>0.1</v>
      </c>
      <c r="H31" s="51">
        <f t="shared" si="3"/>
        <v>0</v>
      </c>
      <c r="I31" s="28"/>
      <c r="J31" s="6"/>
      <c r="K31" s="51">
        <f t="shared" si="4"/>
        <v>0</v>
      </c>
      <c r="L31" s="145">
        <f t="shared" si="5"/>
        <v>0</v>
      </c>
    </row>
    <row r="32" spans="1:12" customFormat="1" ht="12.5" x14ac:dyDescent="0.25">
      <c r="A32" s="10"/>
      <c r="B32" s="7"/>
      <c r="C32" s="10" t="str">
        <f t="shared" si="0"/>
        <v>FC</v>
      </c>
      <c r="D32" s="49"/>
      <c r="E32" s="6"/>
      <c r="F32" s="35">
        <f t="shared" si="1"/>
        <v>0</v>
      </c>
      <c r="G32" s="36">
        <f t="shared" si="2"/>
        <v>0.1</v>
      </c>
      <c r="H32" s="51">
        <f t="shared" si="3"/>
        <v>0</v>
      </c>
      <c r="I32" s="28"/>
      <c r="J32" s="6"/>
      <c r="K32" s="51">
        <f t="shared" si="4"/>
        <v>0</v>
      </c>
      <c r="L32" s="145">
        <f t="shared" si="5"/>
        <v>0</v>
      </c>
    </row>
    <row r="33" spans="1:12" customFormat="1" ht="12.5" x14ac:dyDescent="0.25">
      <c r="A33" s="10"/>
      <c r="B33" s="7"/>
      <c r="C33" s="10" t="str">
        <f t="shared" si="0"/>
        <v>FC</v>
      </c>
      <c r="D33" s="49"/>
      <c r="E33" s="6"/>
      <c r="F33" s="35">
        <f t="shared" si="1"/>
        <v>0</v>
      </c>
      <c r="G33" s="36">
        <f t="shared" si="2"/>
        <v>0.1</v>
      </c>
      <c r="H33" s="51">
        <f t="shared" si="3"/>
        <v>0</v>
      </c>
      <c r="I33" s="28"/>
      <c r="J33" s="6"/>
      <c r="K33" s="51">
        <f t="shared" si="4"/>
        <v>0</v>
      </c>
      <c r="L33" s="145">
        <f t="shared" si="5"/>
        <v>0</v>
      </c>
    </row>
    <row r="34" spans="1:12" customFormat="1" ht="12.5" x14ac:dyDescent="0.25">
      <c r="A34" s="10"/>
      <c r="B34" s="9"/>
      <c r="C34" s="10" t="str">
        <f t="shared" si="0"/>
        <v>FC</v>
      </c>
      <c r="D34" s="49"/>
      <c r="E34" s="6"/>
      <c r="F34" s="35">
        <f t="shared" si="1"/>
        <v>0</v>
      </c>
      <c r="G34" s="36">
        <f t="shared" si="2"/>
        <v>0.1</v>
      </c>
      <c r="H34" s="51">
        <f t="shared" si="3"/>
        <v>0</v>
      </c>
      <c r="I34" s="28"/>
      <c r="J34" s="6"/>
      <c r="K34" s="51">
        <f t="shared" si="4"/>
        <v>0</v>
      </c>
      <c r="L34" s="145">
        <f t="shared" si="5"/>
        <v>0</v>
      </c>
    </row>
    <row r="35" spans="1:12" customFormat="1" ht="12.5" x14ac:dyDescent="0.25">
      <c r="A35" s="10"/>
      <c r="B35" s="7"/>
      <c r="C35" s="10" t="str">
        <f t="shared" si="0"/>
        <v>FC</v>
      </c>
      <c r="D35" s="49"/>
      <c r="E35" s="6"/>
      <c r="F35" s="35">
        <f t="shared" si="1"/>
        <v>0</v>
      </c>
      <c r="G35" s="36">
        <f t="shared" si="2"/>
        <v>0.1</v>
      </c>
      <c r="H35" s="51">
        <f t="shared" si="3"/>
        <v>0</v>
      </c>
      <c r="I35" s="28"/>
      <c r="J35" s="6"/>
      <c r="K35" s="51">
        <f t="shared" si="4"/>
        <v>0</v>
      </c>
      <c r="L35" s="145">
        <f t="shared" si="5"/>
        <v>0</v>
      </c>
    </row>
    <row r="36" spans="1:12" customFormat="1" ht="12.5" x14ac:dyDescent="0.25">
      <c r="A36" s="10"/>
      <c r="B36" s="7"/>
      <c r="C36" s="10" t="str">
        <f t="shared" si="0"/>
        <v>FC</v>
      </c>
      <c r="D36" s="49"/>
      <c r="E36" s="6"/>
      <c r="F36" s="35">
        <f t="shared" si="1"/>
        <v>0</v>
      </c>
      <c r="G36" s="36">
        <f t="shared" si="2"/>
        <v>0.1</v>
      </c>
      <c r="H36" s="51">
        <f t="shared" si="3"/>
        <v>0</v>
      </c>
      <c r="I36" s="28"/>
      <c r="J36" s="6"/>
      <c r="K36" s="51">
        <f t="shared" si="4"/>
        <v>0</v>
      </c>
      <c r="L36" s="145">
        <f t="shared" si="5"/>
        <v>0</v>
      </c>
    </row>
    <row r="37" spans="1:12" customFormat="1" ht="12.5" x14ac:dyDescent="0.25">
      <c r="A37" s="10"/>
      <c r="B37" s="7"/>
      <c r="C37" s="10" t="str">
        <f t="shared" si="0"/>
        <v>FC</v>
      </c>
      <c r="D37" s="49"/>
      <c r="E37" s="6"/>
      <c r="F37" s="35">
        <f t="shared" si="1"/>
        <v>0</v>
      </c>
      <c r="G37" s="36">
        <f t="shared" si="2"/>
        <v>0.1</v>
      </c>
      <c r="H37" s="51">
        <f t="shared" si="3"/>
        <v>0</v>
      </c>
      <c r="I37" s="28"/>
      <c r="J37" s="6"/>
      <c r="K37" s="51">
        <f t="shared" si="4"/>
        <v>0</v>
      </c>
      <c r="L37" s="145">
        <f t="shared" si="5"/>
        <v>0</v>
      </c>
    </row>
    <row r="38" spans="1:12" customFormat="1" ht="12.5" x14ac:dyDescent="0.25">
      <c r="A38" s="10"/>
      <c r="B38" s="7"/>
      <c r="C38" s="10" t="str">
        <f t="shared" si="0"/>
        <v>FC</v>
      </c>
      <c r="D38" s="49"/>
      <c r="E38" s="6"/>
      <c r="F38" s="35">
        <f t="shared" si="1"/>
        <v>0</v>
      </c>
      <c r="G38" s="36">
        <f t="shared" si="2"/>
        <v>0.1</v>
      </c>
      <c r="H38" s="51">
        <f t="shared" si="3"/>
        <v>0</v>
      </c>
      <c r="I38" s="28"/>
      <c r="J38" s="6"/>
      <c r="K38" s="51">
        <f t="shared" si="4"/>
        <v>0</v>
      </c>
      <c r="L38" s="145">
        <f t="shared" si="5"/>
        <v>0</v>
      </c>
    </row>
    <row r="39" spans="1:12" customFormat="1" ht="12.5" x14ac:dyDescent="0.25">
      <c r="A39" s="10"/>
      <c r="B39" s="7"/>
      <c r="C39" s="10" t="str">
        <f t="shared" si="0"/>
        <v>FC</v>
      </c>
      <c r="D39" s="49"/>
      <c r="E39" s="6"/>
      <c r="F39" s="35">
        <f t="shared" si="1"/>
        <v>0</v>
      </c>
      <c r="G39" s="36">
        <f t="shared" si="2"/>
        <v>0.1</v>
      </c>
      <c r="H39" s="51">
        <f t="shared" si="3"/>
        <v>0</v>
      </c>
      <c r="I39" s="28"/>
      <c r="J39" s="6"/>
      <c r="K39" s="51">
        <f t="shared" si="4"/>
        <v>0</v>
      </c>
      <c r="L39" s="145">
        <f t="shared" si="5"/>
        <v>0</v>
      </c>
    </row>
    <row r="40" spans="1:12" customFormat="1" ht="13.5" thickBot="1" x14ac:dyDescent="0.35">
      <c r="A40" s="45"/>
      <c r="B40" s="48"/>
      <c r="C40" s="45"/>
      <c r="D40" s="316"/>
      <c r="E40" s="23"/>
      <c r="F40" s="153"/>
      <c r="G40" s="153"/>
      <c r="H40" s="154"/>
      <c r="I40" s="31"/>
      <c r="J40" s="23"/>
      <c r="K40" s="154"/>
      <c r="L40" s="159"/>
    </row>
    <row r="41" spans="1:12" customFormat="1" ht="13.5" thickBot="1" x14ac:dyDescent="0.35">
      <c r="A41" s="162"/>
      <c r="B41" s="161" t="str">
        <f>+"SUB-TOTAL:  "&amp;A15</f>
        <v>SUB-TOTAL:  G5.1</v>
      </c>
      <c r="C41" s="162"/>
      <c r="D41" s="163"/>
      <c r="E41" s="155">
        <f>SUM(E18:E40)</f>
        <v>0</v>
      </c>
      <c r="F41" s="155">
        <f>SUM(F18:F40)</f>
        <v>0</v>
      </c>
      <c r="G41" s="156">
        <f>$B$8</f>
        <v>0.1</v>
      </c>
      <c r="H41" s="157">
        <f>SUM(H18:H40)</f>
        <v>0</v>
      </c>
      <c r="I41" s="164"/>
      <c r="J41" s="155">
        <f>SUM(J18:J40)</f>
        <v>0</v>
      </c>
      <c r="K41" s="157">
        <f t="shared" ref="K41:L41" si="6">SUM(K18:K40)</f>
        <v>0</v>
      </c>
      <c r="L41" s="160">
        <f t="shared" si="6"/>
        <v>0</v>
      </c>
    </row>
    <row r="42" spans="1:12" customFormat="1" ht="13.5" thickBot="1" x14ac:dyDescent="0.35">
      <c r="A42" s="301"/>
      <c r="B42" s="261" t="s">
        <v>87</v>
      </c>
      <c r="C42" s="262"/>
      <c r="D42" s="263"/>
      <c r="E42" s="264"/>
      <c r="F42" s="264"/>
      <c r="G42" s="265"/>
      <c r="H42" s="264"/>
      <c r="I42" s="266"/>
      <c r="J42" s="264"/>
      <c r="K42" s="267"/>
      <c r="L42" s="123">
        <f>0.15*L41</f>
        <v>0</v>
      </c>
    </row>
    <row r="43" spans="1:12" ht="10.5" x14ac:dyDescent="0.25">
      <c r="D43" s="302"/>
      <c r="E43" s="303"/>
      <c r="F43" s="304"/>
      <c r="H43" s="25"/>
      <c r="I43" s="305"/>
      <c r="J43" s="303"/>
      <c r="K43" s="34"/>
      <c r="L43" s="34"/>
    </row>
    <row r="44" spans="1:12" ht="10.5" x14ac:dyDescent="0.25">
      <c r="D44" s="302"/>
      <c r="E44" s="303"/>
      <c r="F44" s="304"/>
      <c r="H44" s="25"/>
      <c r="I44" s="305"/>
      <c r="J44" s="303"/>
      <c r="K44" s="34"/>
      <c r="L44" s="34"/>
    </row>
    <row r="45" spans="1:12" ht="10.5" x14ac:dyDescent="0.25">
      <c r="D45" s="302"/>
      <c r="E45" s="303"/>
      <c r="F45" s="304"/>
      <c r="H45" s="25"/>
      <c r="I45" s="305"/>
      <c r="J45" s="303"/>
      <c r="K45" s="34"/>
      <c r="L45" s="34"/>
    </row>
    <row r="46" spans="1:12" ht="10.5" x14ac:dyDescent="0.25">
      <c r="D46" s="302"/>
      <c r="E46" s="303"/>
      <c r="F46" s="304"/>
      <c r="H46" s="25"/>
      <c r="I46" s="305"/>
      <c r="J46" s="303"/>
      <c r="K46" s="34"/>
      <c r="L46" s="34"/>
    </row>
    <row r="47" spans="1:12" ht="10.5" x14ac:dyDescent="0.25">
      <c r="D47" s="302"/>
      <c r="E47" s="303"/>
      <c r="F47" s="304"/>
      <c r="H47" s="25"/>
      <c r="I47" s="305"/>
      <c r="J47" s="303"/>
      <c r="K47" s="34"/>
      <c r="L47" s="34"/>
    </row>
    <row r="48" spans="1:12" ht="10.5" x14ac:dyDescent="0.25">
      <c r="D48" s="302"/>
      <c r="E48" s="303"/>
      <c r="F48" s="304"/>
      <c r="H48" s="25"/>
      <c r="I48" s="305"/>
      <c r="J48" s="303"/>
      <c r="K48" s="34"/>
      <c r="L48" s="34"/>
    </row>
    <row r="49" spans="4:12" ht="10.5" x14ac:dyDescent="0.25">
      <c r="D49" s="302"/>
      <c r="E49" s="303"/>
      <c r="F49" s="304"/>
      <c r="H49" s="25"/>
      <c r="I49" s="305"/>
      <c r="J49" s="303"/>
      <c r="K49" s="34"/>
      <c r="L49" s="34"/>
    </row>
    <row r="50" spans="4:12" ht="10.5" x14ac:dyDescent="0.25">
      <c r="D50" s="302"/>
      <c r="E50" s="303"/>
      <c r="F50" s="304"/>
      <c r="H50" s="25"/>
      <c r="I50" s="305"/>
      <c r="J50" s="303"/>
      <c r="K50" s="34"/>
      <c r="L50" s="34"/>
    </row>
    <row r="51" spans="4:12" ht="10.5" x14ac:dyDescent="0.25">
      <c r="D51" s="302"/>
      <c r="E51" s="303"/>
      <c r="F51" s="304"/>
      <c r="H51" s="25"/>
      <c r="I51" s="305"/>
      <c r="J51" s="303"/>
      <c r="K51" s="34"/>
      <c r="L51" s="34"/>
    </row>
    <row r="52" spans="4:12" ht="10.5" x14ac:dyDescent="0.25">
      <c r="D52" s="302"/>
      <c r="E52" s="303"/>
      <c r="F52" s="304"/>
      <c r="H52" s="25"/>
      <c r="I52" s="305"/>
      <c r="J52" s="303"/>
      <c r="K52" s="34"/>
      <c r="L52" s="34"/>
    </row>
    <row r="53" spans="4:12" ht="10.5" x14ac:dyDescent="0.25">
      <c r="D53" s="302"/>
      <c r="E53" s="303"/>
      <c r="F53" s="304"/>
      <c r="H53" s="25"/>
      <c r="I53" s="305"/>
      <c r="J53" s="303"/>
      <c r="K53" s="34"/>
      <c r="L53" s="34"/>
    </row>
    <row r="54" spans="4:12" ht="10.5" x14ac:dyDescent="0.25">
      <c r="D54" s="302"/>
      <c r="E54" s="303"/>
      <c r="F54" s="304"/>
      <c r="H54" s="25"/>
      <c r="I54" s="305"/>
      <c r="J54" s="303"/>
      <c r="K54" s="34"/>
      <c r="L54" s="34"/>
    </row>
    <row r="55" spans="4:12" ht="10.5" x14ac:dyDescent="0.25">
      <c r="D55" s="302"/>
      <c r="E55" s="303"/>
      <c r="F55" s="304"/>
      <c r="H55" s="25"/>
      <c r="I55" s="305"/>
      <c r="J55" s="303"/>
      <c r="K55" s="34"/>
      <c r="L55" s="34"/>
    </row>
    <row r="56" spans="4:12" ht="10.5" x14ac:dyDescent="0.25">
      <c r="D56" s="302"/>
      <c r="E56" s="303"/>
      <c r="F56" s="304"/>
      <c r="H56" s="25"/>
      <c r="I56" s="305"/>
      <c r="J56" s="303"/>
      <c r="K56" s="34"/>
      <c r="L56" s="34"/>
    </row>
    <row r="57" spans="4:12" ht="10.5" x14ac:dyDescent="0.25">
      <c r="D57" s="302"/>
      <c r="E57" s="303"/>
      <c r="F57" s="304"/>
      <c r="H57" s="25"/>
      <c r="I57" s="305"/>
      <c r="J57" s="303"/>
      <c r="K57" s="34"/>
      <c r="L57" s="34"/>
    </row>
    <row r="58" spans="4:12" ht="10.5" x14ac:dyDescent="0.25">
      <c r="D58" s="302"/>
      <c r="E58" s="303"/>
      <c r="F58" s="304"/>
      <c r="H58" s="25"/>
      <c r="I58" s="305"/>
      <c r="J58" s="303"/>
      <c r="K58" s="34"/>
      <c r="L58" s="34"/>
    </row>
    <row r="59" spans="4:12" ht="10.5" x14ac:dyDescent="0.25">
      <c r="D59" s="302"/>
      <c r="E59" s="303"/>
      <c r="F59" s="304"/>
      <c r="H59" s="25"/>
      <c r="I59" s="305"/>
      <c r="J59" s="303"/>
      <c r="K59" s="34"/>
      <c r="L59" s="34"/>
    </row>
    <row r="60" spans="4:12" ht="10.5" x14ac:dyDescent="0.25">
      <c r="D60" s="302"/>
      <c r="E60" s="303"/>
      <c r="F60" s="304"/>
      <c r="H60" s="25"/>
      <c r="I60" s="305"/>
      <c r="J60" s="303"/>
      <c r="K60" s="34"/>
      <c r="L60" s="34"/>
    </row>
    <row r="61" spans="4:12" ht="10.5" x14ac:dyDescent="0.25">
      <c r="D61" s="302"/>
      <c r="E61" s="303"/>
      <c r="F61" s="304"/>
      <c r="H61" s="25"/>
      <c r="I61" s="305"/>
      <c r="J61" s="303"/>
      <c r="K61" s="34"/>
      <c r="L61" s="34"/>
    </row>
    <row r="62" spans="4:12" ht="10.5" x14ac:dyDescent="0.25">
      <c r="D62" s="302"/>
      <c r="E62" s="303"/>
      <c r="F62" s="304"/>
      <c r="H62" s="25"/>
      <c r="I62" s="305"/>
      <c r="J62" s="303"/>
      <c r="K62" s="34"/>
      <c r="L62" s="34"/>
    </row>
    <row r="63" spans="4:12" ht="10.5" x14ac:dyDescent="0.25">
      <c r="D63" s="302"/>
      <c r="E63" s="303"/>
      <c r="F63" s="304"/>
      <c r="H63" s="25"/>
      <c r="I63" s="305"/>
      <c r="J63" s="303"/>
      <c r="K63" s="34"/>
      <c r="L63" s="34"/>
    </row>
    <row r="64" spans="4:12" ht="10.5" x14ac:dyDescent="0.25">
      <c r="D64" s="302"/>
      <c r="E64" s="303"/>
      <c r="F64" s="304"/>
      <c r="H64" s="25"/>
      <c r="I64" s="305"/>
      <c r="J64" s="303"/>
      <c r="K64" s="34"/>
      <c r="L64" s="34"/>
    </row>
    <row r="65" spans="4:12" ht="10.5" x14ac:dyDescent="0.25">
      <c r="D65" s="302"/>
      <c r="E65" s="303"/>
      <c r="F65" s="304"/>
      <c r="H65" s="25"/>
      <c r="I65" s="305"/>
      <c r="J65" s="303"/>
      <c r="K65" s="34"/>
      <c r="L65" s="34"/>
    </row>
    <row r="66" spans="4:12" ht="10.5" x14ac:dyDescent="0.25">
      <c r="D66" s="302"/>
      <c r="E66" s="303"/>
      <c r="F66" s="304"/>
      <c r="H66" s="25"/>
      <c r="I66" s="305"/>
      <c r="J66" s="303"/>
      <c r="K66" s="34"/>
      <c r="L66" s="34"/>
    </row>
    <row r="67" spans="4:12" ht="10.5" x14ac:dyDescent="0.25">
      <c r="D67" s="302"/>
      <c r="E67" s="303"/>
      <c r="F67" s="304"/>
      <c r="H67" s="25"/>
      <c r="I67" s="305"/>
      <c r="J67" s="303"/>
      <c r="K67" s="34"/>
      <c r="L67" s="34"/>
    </row>
    <row r="68" spans="4:12" ht="10.5" x14ac:dyDescent="0.25">
      <c r="D68" s="302"/>
      <c r="E68" s="303"/>
      <c r="F68" s="304"/>
      <c r="H68" s="25"/>
      <c r="I68" s="305"/>
      <c r="J68" s="303"/>
      <c r="K68" s="34"/>
      <c r="L68" s="34"/>
    </row>
    <row r="69" spans="4:12" ht="10.5" x14ac:dyDescent="0.25">
      <c r="D69" s="302"/>
      <c r="E69" s="303"/>
      <c r="F69" s="304"/>
      <c r="H69" s="25"/>
      <c r="I69" s="305"/>
      <c r="J69" s="303"/>
      <c r="K69" s="34"/>
      <c r="L69" s="34"/>
    </row>
    <row r="70" spans="4:12" ht="10.5" x14ac:dyDescent="0.25">
      <c r="D70" s="302"/>
      <c r="E70" s="303"/>
      <c r="F70" s="304"/>
      <c r="H70" s="25"/>
      <c r="I70" s="305"/>
      <c r="J70" s="303"/>
      <c r="K70" s="34"/>
      <c r="L70" s="34"/>
    </row>
    <row r="71" spans="4:12" ht="10.5" x14ac:dyDescent="0.25">
      <c r="D71" s="302"/>
      <c r="E71" s="303"/>
      <c r="F71" s="304"/>
      <c r="H71" s="25"/>
      <c r="I71" s="305"/>
      <c r="J71" s="303"/>
      <c r="K71" s="34"/>
      <c r="L71" s="34"/>
    </row>
    <row r="72" spans="4:12" ht="10.5" x14ac:dyDescent="0.25">
      <c r="D72" s="302"/>
      <c r="E72" s="303"/>
      <c r="F72" s="304"/>
      <c r="H72" s="25"/>
      <c r="I72" s="305"/>
      <c r="J72" s="303"/>
      <c r="K72" s="34"/>
      <c r="L72" s="34"/>
    </row>
    <row r="73" spans="4:12" ht="10.5" x14ac:dyDescent="0.25">
      <c r="D73" s="302"/>
      <c r="E73" s="303"/>
      <c r="F73" s="304"/>
      <c r="H73" s="25"/>
      <c r="I73" s="305"/>
      <c r="J73" s="303"/>
      <c r="K73" s="34"/>
      <c r="L73" s="34"/>
    </row>
    <row r="74" spans="4:12" ht="10.5" x14ac:dyDescent="0.25">
      <c r="D74" s="302"/>
      <c r="E74" s="303"/>
      <c r="F74" s="304"/>
      <c r="H74" s="25"/>
      <c r="I74" s="305"/>
      <c r="J74" s="303"/>
      <c r="K74" s="34"/>
      <c r="L74" s="34"/>
    </row>
    <row r="75" spans="4:12" ht="10.5" x14ac:dyDescent="0.25">
      <c r="D75" s="302"/>
      <c r="E75" s="303"/>
      <c r="F75" s="304"/>
      <c r="H75" s="25"/>
      <c r="I75" s="305"/>
      <c r="J75" s="303"/>
      <c r="K75" s="34"/>
      <c r="L75" s="34"/>
    </row>
    <row r="76" spans="4:12" ht="10.5" x14ac:dyDescent="0.25">
      <c r="D76" s="302"/>
      <c r="E76" s="303"/>
      <c r="F76" s="304"/>
      <c r="H76" s="25"/>
      <c r="I76" s="305"/>
      <c r="J76" s="303"/>
      <c r="K76" s="34"/>
      <c r="L76" s="34"/>
    </row>
    <row r="77" spans="4:12" ht="10.5" x14ac:dyDescent="0.25">
      <c r="D77" s="302"/>
      <c r="E77" s="303"/>
      <c r="F77" s="304"/>
      <c r="H77" s="25"/>
      <c r="I77" s="305"/>
      <c r="J77" s="303"/>
      <c r="K77" s="34"/>
      <c r="L77" s="34"/>
    </row>
    <row r="78" spans="4:12" ht="10.5" x14ac:dyDescent="0.25">
      <c r="D78" s="302"/>
      <c r="E78" s="303"/>
      <c r="F78" s="304"/>
      <c r="H78" s="25"/>
      <c r="I78" s="305"/>
      <c r="J78" s="303"/>
      <c r="K78" s="34"/>
      <c r="L78" s="34"/>
    </row>
    <row r="79" spans="4:12" ht="10.5" x14ac:dyDescent="0.25">
      <c r="D79" s="302"/>
      <c r="E79" s="303"/>
      <c r="F79" s="304"/>
      <c r="H79" s="25"/>
      <c r="I79" s="305"/>
      <c r="J79" s="303"/>
      <c r="K79" s="34"/>
      <c r="L79" s="34"/>
    </row>
    <row r="80" spans="4:12" ht="10.5" x14ac:dyDescent="0.25">
      <c r="D80" s="302"/>
      <c r="E80" s="303"/>
      <c r="F80" s="304"/>
      <c r="H80" s="25"/>
      <c r="I80" s="305"/>
      <c r="J80" s="303"/>
      <c r="K80" s="34"/>
      <c r="L80" s="34"/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4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4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4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4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4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4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4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4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ht="10.5" x14ac:dyDescent="0.25">
      <c r="D98" s="302"/>
      <c r="E98" s="303"/>
      <c r="F98" s="304"/>
      <c r="H98" s="25"/>
      <c r="I98" s="305"/>
      <c r="J98" s="303"/>
      <c r="K98" s="34"/>
      <c r="L98" s="34"/>
    </row>
    <row r="99" spans="4:12" ht="10.5" x14ac:dyDescent="0.25">
      <c r="D99" s="302"/>
      <c r="E99" s="303"/>
      <c r="F99" s="304"/>
      <c r="H99" s="25"/>
      <c r="I99" s="305"/>
      <c r="J99" s="303"/>
      <c r="K99" s="34"/>
      <c r="L99" s="34"/>
    </row>
    <row r="100" spans="4:12" ht="10.5" x14ac:dyDescent="0.25">
      <c r="D100" s="302"/>
      <c r="E100" s="303"/>
      <c r="F100" s="304"/>
      <c r="H100" s="25"/>
      <c r="I100" s="305"/>
      <c r="J100" s="303"/>
      <c r="K100" s="34"/>
      <c r="L100" s="34"/>
    </row>
    <row r="101" spans="4:12" ht="10.5" x14ac:dyDescent="0.25">
      <c r="D101" s="302"/>
      <c r="E101" s="303"/>
      <c r="F101" s="304"/>
      <c r="H101" s="25"/>
      <c r="I101" s="305"/>
      <c r="J101" s="303"/>
      <c r="K101" s="34"/>
      <c r="L101" s="34"/>
    </row>
    <row r="102" spans="4:12" ht="10.5" x14ac:dyDescent="0.25">
      <c r="D102" s="302"/>
      <c r="E102" s="303"/>
      <c r="F102" s="304"/>
      <c r="H102" s="25"/>
      <c r="I102" s="305"/>
      <c r="J102" s="303"/>
      <c r="K102" s="34"/>
      <c r="L102" s="34"/>
    </row>
    <row r="103" spans="4:12" x14ac:dyDescent="0.2">
      <c r="E103" s="306"/>
      <c r="F103" s="307"/>
    </row>
    <row r="104" spans="4:12" x14ac:dyDescent="0.2">
      <c r="E104" s="306"/>
      <c r="F104" s="307"/>
    </row>
    <row r="105" spans="4:12" x14ac:dyDescent="0.2">
      <c r="E105" s="306"/>
      <c r="F105" s="307"/>
    </row>
  </sheetData>
  <sheetProtection formatColumns="0" formatRows="0" selectLockedCells="1"/>
  <mergeCells count="14">
    <mergeCell ref="I10:K11"/>
    <mergeCell ref="L12:L14"/>
    <mergeCell ref="E12:E14"/>
    <mergeCell ref="F12:F14"/>
    <mergeCell ref="H12:H14"/>
    <mergeCell ref="J12:J14"/>
    <mergeCell ref="K12:K14"/>
    <mergeCell ref="B12:B14"/>
    <mergeCell ref="A12:A14"/>
    <mergeCell ref="C12:C14"/>
    <mergeCell ref="G12:G14"/>
    <mergeCell ref="A1:B1"/>
    <mergeCell ref="A2:B2"/>
    <mergeCell ref="C10:H11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81B3E-5642-40FC-9ABC-29615353CB9F}">
  <sheetPr>
    <tabColor rgb="FF00B050"/>
  </sheetPr>
  <dimension ref="A1:L105"/>
  <sheetViews>
    <sheetView showGridLines="0" zoomScaleNormal="100" workbookViewId="0">
      <selection activeCell="M52" sqref="M52"/>
    </sheetView>
  </sheetViews>
  <sheetFormatPr defaultColWidth="9.33203125" defaultRowHeight="10" x14ac:dyDescent="0.2"/>
  <cols>
    <col min="1" max="1" width="20.44140625" style="2" customWidth="1"/>
    <col min="2" max="2" width="64.44140625" style="2" bestFit="1" customWidth="1"/>
    <col min="3" max="3" width="12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6384" width="9.33203125" style="2"/>
  </cols>
  <sheetData>
    <row r="1" spans="1:12" ht="13" x14ac:dyDescent="0.3">
      <c r="A1" s="330" t="s">
        <v>219</v>
      </c>
      <c r="B1" s="330"/>
      <c r="C1"/>
      <c r="D1"/>
      <c r="E1"/>
      <c r="J1"/>
    </row>
    <row r="2" spans="1:12" customFormat="1" ht="13" x14ac:dyDescent="0.3">
      <c r="A2" s="330" t="s">
        <v>28</v>
      </c>
      <c r="B2" s="330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81</v>
      </c>
      <c r="C5" s="292"/>
      <c r="D5" s="292"/>
      <c r="E5" s="3"/>
      <c r="F5" s="15"/>
      <c r="G5" s="15"/>
      <c r="H5" s="269"/>
      <c r="I5" s="269"/>
      <c r="J5" s="3"/>
      <c r="K5" s="3"/>
      <c r="L5" s="3"/>
    </row>
    <row r="6" spans="1:12" customFormat="1" ht="13" x14ac:dyDescent="0.3">
      <c r="A6" s="223" t="s">
        <v>33</v>
      </c>
      <c r="B6" s="124" t="s">
        <v>233</v>
      </c>
      <c r="C6" s="292"/>
      <c r="D6" s="292"/>
      <c r="E6" s="3"/>
      <c r="F6" s="15"/>
      <c r="G6" s="15"/>
      <c r="H6" s="269"/>
      <c r="I6" s="269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15"/>
      <c r="G7" s="15"/>
      <c r="H7" s="269"/>
      <c r="I7" s="269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  <c r="D8" s="292"/>
      <c r="E8" s="3"/>
      <c r="F8" s="15"/>
      <c r="G8" s="15"/>
      <c r="H8" s="269"/>
      <c r="I8" s="269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7" t="s">
        <v>37</v>
      </c>
      <c r="D10" s="378"/>
      <c r="E10" s="378"/>
      <c r="F10" s="378"/>
      <c r="G10" s="378"/>
      <c r="H10" s="379"/>
      <c r="I10" s="377" t="s">
        <v>38</v>
      </c>
      <c r="J10" s="378"/>
      <c r="K10" s="379"/>
      <c r="L10" s="67"/>
    </row>
    <row r="11" spans="1:12" customFormat="1" ht="13" thickBot="1" x14ac:dyDescent="0.3">
      <c r="A11" s="3"/>
      <c r="B11" s="3"/>
      <c r="C11" s="380"/>
      <c r="D11" s="381"/>
      <c r="E11" s="381"/>
      <c r="F11" s="381"/>
      <c r="G11" s="381"/>
      <c r="H11" s="382"/>
      <c r="I11" s="380"/>
      <c r="J11" s="381"/>
      <c r="K11" s="382"/>
      <c r="L11" s="68"/>
    </row>
    <row r="12" spans="1:12" customFormat="1" ht="12.65" customHeight="1" x14ac:dyDescent="0.2">
      <c r="A12" s="363" t="s">
        <v>39</v>
      </c>
      <c r="B12" s="360" t="s">
        <v>40</v>
      </c>
      <c r="C12" s="363" t="s">
        <v>41</v>
      </c>
      <c r="D12" s="69" t="s">
        <v>42</v>
      </c>
      <c r="E12" s="357" t="s">
        <v>43</v>
      </c>
      <c r="F12" s="357" t="s">
        <v>44</v>
      </c>
      <c r="G12" s="357" t="s">
        <v>45</v>
      </c>
      <c r="H12" s="387" t="s">
        <v>46</v>
      </c>
      <c r="I12" s="118" t="s">
        <v>42</v>
      </c>
      <c r="J12" s="357" t="s">
        <v>47</v>
      </c>
      <c r="K12" s="360" t="s">
        <v>48</v>
      </c>
      <c r="L12" s="386" t="s">
        <v>49</v>
      </c>
    </row>
    <row r="13" spans="1:12" customFormat="1" ht="13" x14ac:dyDescent="0.2">
      <c r="A13" s="364"/>
      <c r="B13" s="361"/>
      <c r="C13" s="364"/>
      <c r="D13" s="70"/>
      <c r="E13" s="358"/>
      <c r="F13" s="358"/>
      <c r="G13" s="358"/>
      <c r="H13" s="388"/>
      <c r="I13" s="119"/>
      <c r="J13" s="358"/>
      <c r="K13" s="361"/>
      <c r="L13" s="354"/>
    </row>
    <row r="14" spans="1:12" customFormat="1" ht="13.5" thickBot="1" x14ac:dyDescent="0.25">
      <c r="A14" s="364"/>
      <c r="B14" s="362"/>
      <c r="C14" s="364"/>
      <c r="D14" s="70"/>
      <c r="E14" s="358"/>
      <c r="F14" s="358"/>
      <c r="G14" s="358"/>
      <c r="H14" s="388"/>
      <c r="I14" s="119"/>
      <c r="J14" s="358"/>
      <c r="K14" s="361"/>
      <c r="L14" s="354"/>
    </row>
    <row r="15" spans="1:12" customFormat="1" ht="14" x14ac:dyDescent="0.3">
      <c r="A15" s="43" t="str">
        <f>B5</f>
        <v>G5.2</v>
      </c>
      <c r="B15" s="46" t="str">
        <f>B6</f>
        <v>Support Contract with Inflation</v>
      </c>
      <c r="C15" s="47"/>
      <c r="D15" s="44"/>
      <c r="E15" s="44"/>
      <c r="F15" s="151"/>
      <c r="G15" s="151"/>
      <c r="H15" s="152"/>
      <c r="I15" s="47"/>
      <c r="J15" s="44"/>
      <c r="K15" s="152"/>
      <c r="L15" s="158"/>
    </row>
    <row r="16" spans="1:12" customFormat="1" ht="25.5" x14ac:dyDescent="0.3">
      <c r="A16" s="314"/>
      <c r="B16" s="315" t="s">
        <v>222</v>
      </c>
      <c r="C16" s="18"/>
      <c r="D16" s="310"/>
      <c r="E16" s="16"/>
      <c r="F16" s="35"/>
      <c r="G16" s="36"/>
      <c r="H16" s="130"/>
      <c r="I16" s="27"/>
      <c r="J16" s="16"/>
      <c r="K16" s="130"/>
      <c r="L16" s="149"/>
    </row>
    <row r="17" spans="1:12" customFormat="1" ht="13" x14ac:dyDescent="0.3">
      <c r="A17" s="309"/>
      <c r="B17" s="174"/>
      <c r="C17" s="170"/>
      <c r="D17" s="49"/>
      <c r="E17" s="6"/>
      <c r="F17" s="16"/>
      <c r="G17" s="17"/>
      <c r="H17" s="22"/>
      <c r="I17" s="28"/>
      <c r="J17" s="6"/>
      <c r="K17" s="22"/>
      <c r="L17" s="26"/>
    </row>
    <row r="18" spans="1:12" customFormat="1" ht="12.5" x14ac:dyDescent="0.25">
      <c r="A18" s="10"/>
      <c r="B18" s="7" t="s">
        <v>223</v>
      </c>
      <c r="C18" s="10" t="str">
        <f t="shared" ref="C18:C39" si="0">$B$7</f>
        <v>FC</v>
      </c>
      <c r="D18" s="49"/>
      <c r="E18" s="6"/>
      <c r="F18" s="35">
        <f t="shared" ref="F18" si="1">D18*E18</f>
        <v>0</v>
      </c>
      <c r="G18" s="36">
        <f t="shared" ref="G18:G39" si="2">$B$8</f>
        <v>0.1</v>
      </c>
      <c r="H18" s="51">
        <f t="shared" ref="H18" si="3">IF(G18&lt;&gt;0,F18/G18,0)</f>
        <v>0</v>
      </c>
      <c r="I18" s="28"/>
      <c r="J18" s="6"/>
      <c r="K18" s="51">
        <f t="shared" ref="K18" si="4">I18*J18</f>
        <v>0</v>
      </c>
      <c r="L18" s="145">
        <f t="shared" ref="L18" si="5">IF(OR(J18&gt;0,H18&gt;0),H18+K18,0)</f>
        <v>0</v>
      </c>
    </row>
    <row r="19" spans="1:12" customFormat="1" ht="12.5" x14ac:dyDescent="0.25">
      <c r="A19" s="10"/>
      <c r="B19" s="9" t="s">
        <v>224</v>
      </c>
      <c r="C19" s="10" t="str">
        <f t="shared" si="0"/>
        <v>FC</v>
      </c>
      <c r="D19" s="49"/>
      <c r="E19" s="6"/>
      <c r="F19" s="35">
        <f t="shared" ref="F19:F39" si="6">D19*E19</f>
        <v>0</v>
      </c>
      <c r="G19" s="36">
        <f t="shared" si="2"/>
        <v>0.1</v>
      </c>
      <c r="H19" s="51">
        <f t="shared" ref="H19:H39" si="7">IF(G19&lt;&gt;0,F19/G19,0)</f>
        <v>0</v>
      </c>
      <c r="I19" s="28"/>
      <c r="J19" s="6"/>
      <c r="K19" s="51">
        <f t="shared" ref="K19:K39" si="8">I19*J19</f>
        <v>0</v>
      </c>
      <c r="L19" s="145">
        <f t="shared" ref="L19:L39" si="9">IF(OR(J19&gt;0,H19&gt;0),H19+K19,0)</f>
        <v>0</v>
      </c>
    </row>
    <row r="20" spans="1:12" customFormat="1" ht="12.5" x14ac:dyDescent="0.25">
      <c r="A20" s="10"/>
      <c r="B20" s="7" t="s">
        <v>225</v>
      </c>
      <c r="C20" s="10" t="str">
        <f t="shared" si="0"/>
        <v>FC</v>
      </c>
      <c r="D20" s="49"/>
      <c r="E20" s="6"/>
      <c r="F20" s="35">
        <f t="shared" si="6"/>
        <v>0</v>
      </c>
      <c r="G20" s="36">
        <f t="shared" si="2"/>
        <v>0.1</v>
      </c>
      <c r="H20" s="51">
        <f t="shared" si="7"/>
        <v>0</v>
      </c>
      <c r="I20" s="28"/>
      <c r="J20" s="6"/>
      <c r="K20" s="51">
        <f t="shared" si="8"/>
        <v>0</v>
      </c>
      <c r="L20" s="145">
        <f t="shared" si="9"/>
        <v>0</v>
      </c>
    </row>
    <row r="21" spans="1:12" customFormat="1" ht="12.5" x14ac:dyDescent="0.25">
      <c r="A21" s="10"/>
      <c r="B21" s="9" t="s">
        <v>226</v>
      </c>
      <c r="C21" s="10" t="str">
        <f t="shared" si="0"/>
        <v>FC</v>
      </c>
      <c r="D21" s="49"/>
      <c r="E21" s="6"/>
      <c r="F21" s="35">
        <f t="shared" si="6"/>
        <v>0</v>
      </c>
      <c r="G21" s="36">
        <f t="shared" si="2"/>
        <v>0.1</v>
      </c>
      <c r="H21" s="51">
        <f t="shared" si="7"/>
        <v>0</v>
      </c>
      <c r="I21" s="28"/>
      <c r="J21" s="6"/>
      <c r="K21" s="51">
        <f t="shared" si="8"/>
        <v>0</v>
      </c>
      <c r="L21" s="145">
        <f t="shared" si="9"/>
        <v>0</v>
      </c>
    </row>
    <row r="22" spans="1:12" customFormat="1" ht="12.5" x14ac:dyDescent="0.25">
      <c r="A22" s="10"/>
      <c r="B22" s="7" t="s">
        <v>227</v>
      </c>
      <c r="C22" s="10" t="str">
        <f t="shared" si="0"/>
        <v>FC</v>
      </c>
      <c r="D22" s="49"/>
      <c r="E22" s="6"/>
      <c r="F22" s="35">
        <f t="shared" si="6"/>
        <v>0</v>
      </c>
      <c r="G22" s="36">
        <f t="shared" si="2"/>
        <v>0.1</v>
      </c>
      <c r="H22" s="51">
        <f t="shared" si="7"/>
        <v>0</v>
      </c>
      <c r="I22" s="28"/>
      <c r="J22" s="6"/>
      <c r="K22" s="51">
        <f t="shared" si="8"/>
        <v>0</v>
      </c>
      <c r="L22" s="145">
        <f t="shared" si="9"/>
        <v>0</v>
      </c>
    </row>
    <row r="23" spans="1:12" customFormat="1" ht="12.5" x14ac:dyDescent="0.25">
      <c r="A23" s="10"/>
      <c r="B23" s="9" t="s">
        <v>228</v>
      </c>
      <c r="C23" s="10" t="str">
        <f t="shared" si="0"/>
        <v>FC</v>
      </c>
      <c r="D23" s="49"/>
      <c r="E23" s="6"/>
      <c r="F23" s="35">
        <f t="shared" si="6"/>
        <v>0</v>
      </c>
      <c r="G23" s="36">
        <f t="shared" si="2"/>
        <v>0.1</v>
      </c>
      <c r="H23" s="51">
        <f t="shared" si="7"/>
        <v>0</v>
      </c>
      <c r="I23" s="28"/>
      <c r="J23" s="6"/>
      <c r="K23" s="51">
        <f t="shared" si="8"/>
        <v>0</v>
      </c>
      <c r="L23" s="145">
        <f t="shared" si="9"/>
        <v>0</v>
      </c>
    </row>
    <row r="24" spans="1:12" customFormat="1" ht="12.5" x14ac:dyDescent="0.25">
      <c r="A24" s="10"/>
      <c r="B24" s="7" t="s">
        <v>229</v>
      </c>
      <c r="C24" s="10" t="str">
        <f t="shared" si="0"/>
        <v>FC</v>
      </c>
      <c r="D24" s="49"/>
      <c r="E24" s="6"/>
      <c r="F24" s="35">
        <f t="shared" si="6"/>
        <v>0</v>
      </c>
      <c r="G24" s="36">
        <f t="shared" si="2"/>
        <v>0.1</v>
      </c>
      <c r="H24" s="51">
        <f t="shared" si="7"/>
        <v>0</v>
      </c>
      <c r="I24" s="28"/>
      <c r="J24" s="6"/>
      <c r="K24" s="51">
        <f t="shared" si="8"/>
        <v>0</v>
      </c>
      <c r="L24" s="145">
        <f t="shared" si="9"/>
        <v>0</v>
      </c>
    </row>
    <row r="25" spans="1:12" customFormat="1" ht="12.5" x14ac:dyDescent="0.25">
      <c r="A25" s="10"/>
      <c r="B25" s="9" t="s">
        <v>230</v>
      </c>
      <c r="C25" s="10" t="str">
        <f t="shared" si="0"/>
        <v>FC</v>
      </c>
      <c r="D25" s="49"/>
      <c r="E25" s="6"/>
      <c r="F25" s="35">
        <f t="shared" si="6"/>
        <v>0</v>
      </c>
      <c r="G25" s="36">
        <f t="shared" si="2"/>
        <v>0.1</v>
      </c>
      <c r="H25" s="51">
        <f t="shared" si="7"/>
        <v>0</v>
      </c>
      <c r="I25" s="28"/>
      <c r="J25" s="6"/>
      <c r="K25" s="51">
        <f t="shared" si="8"/>
        <v>0</v>
      </c>
      <c r="L25" s="145">
        <f t="shared" si="9"/>
        <v>0</v>
      </c>
    </row>
    <row r="26" spans="1:12" customFormat="1" ht="12.5" x14ac:dyDescent="0.25">
      <c r="A26" s="10"/>
      <c r="B26" s="7" t="s">
        <v>231</v>
      </c>
      <c r="C26" s="10" t="str">
        <f t="shared" si="0"/>
        <v>FC</v>
      </c>
      <c r="D26" s="49"/>
      <c r="E26" s="6"/>
      <c r="F26" s="35">
        <f t="shared" si="6"/>
        <v>0</v>
      </c>
      <c r="G26" s="36">
        <f t="shared" si="2"/>
        <v>0.1</v>
      </c>
      <c r="H26" s="51">
        <f t="shared" si="7"/>
        <v>0</v>
      </c>
      <c r="I26" s="28"/>
      <c r="J26" s="6"/>
      <c r="K26" s="51">
        <f t="shared" si="8"/>
        <v>0</v>
      </c>
      <c r="L26" s="145">
        <f t="shared" si="9"/>
        <v>0</v>
      </c>
    </row>
    <row r="27" spans="1:12" customFormat="1" ht="12.5" x14ac:dyDescent="0.25">
      <c r="A27" s="10"/>
      <c r="B27" s="9" t="s">
        <v>232</v>
      </c>
      <c r="C27" s="10" t="str">
        <f t="shared" si="0"/>
        <v>FC</v>
      </c>
      <c r="D27" s="49"/>
      <c r="E27" s="6"/>
      <c r="F27" s="35">
        <f t="shared" si="6"/>
        <v>0</v>
      </c>
      <c r="G27" s="36">
        <f t="shared" si="2"/>
        <v>0.1</v>
      </c>
      <c r="H27" s="51">
        <f t="shared" si="7"/>
        <v>0</v>
      </c>
      <c r="I27" s="28"/>
      <c r="J27" s="6"/>
      <c r="K27" s="51">
        <f t="shared" si="8"/>
        <v>0</v>
      </c>
      <c r="L27" s="145">
        <f t="shared" si="9"/>
        <v>0</v>
      </c>
    </row>
    <row r="28" spans="1:12" customFormat="1" ht="12.5" x14ac:dyDescent="0.25">
      <c r="A28" s="10"/>
      <c r="B28" s="7"/>
      <c r="C28" s="10" t="str">
        <f t="shared" si="0"/>
        <v>FC</v>
      </c>
      <c r="D28" s="49"/>
      <c r="E28" s="6"/>
      <c r="F28" s="35">
        <f t="shared" si="6"/>
        <v>0</v>
      </c>
      <c r="G28" s="36">
        <f t="shared" si="2"/>
        <v>0.1</v>
      </c>
      <c r="H28" s="51">
        <f t="shared" si="7"/>
        <v>0</v>
      </c>
      <c r="I28" s="28"/>
      <c r="J28" s="6"/>
      <c r="K28" s="51">
        <f t="shared" si="8"/>
        <v>0</v>
      </c>
      <c r="L28" s="145">
        <f t="shared" si="9"/>
        <v>0</v>
      </c>
    </row>
    <row r="29" spans="1:12" customFormat="1" ht="12.5" x14ac:dyDescent="0.25">
      <c r="A29" s="10"/>
      <c r="B29" s="7"/>
      <c r="C29" s="10" t="str">
        <f t="shared" si="0"/>
        <v>FC</v>
      </c>
      <c r="D29" s="49"/>
      <c r="E29" s="6"/>
      <c r="F29" s="35">
        <f t="shared" si="6"/>
        <v>0</v>
      </c>
      <c r="G29" s="36">
        <f t="shared" si="2"/>
        <v>0.1</v>
      </c>
      <c r="H29" s="51">
        <f t="shared" si="7"/>
        <v>0</v>
      </c>
      <c r="I29" s="28"/>
      <c r="J29" s="6"/>
      <c r="K29" s="51">
        <f t="shared" si="8"/>
        <v>0</v>
      </c>
      <c r="L29" s="145">
        <f t="shared" si="9"/>
        <v>0</v>
      </c>
    </row>
    <row r="30" spans="1:12" customFormat="1" ht="12.5" x14ac:dyDescent="0.25">
      <c r="A30" s="10"/>
      <c r="B30" s="7"/>
      <c r="C30" s="10" t="str">
        <f t="shared" si="0"/>
        <v>FC</v>
      </c>
      <c r="D30" s="49"/>
      <c r="E30" s="6"/>
      <c r="F30" s="35">
        <f t="shared" si="6"/>
        <v>0</v>
      </c>
      <c r="G30" s="36">
        <f t="shared" si="2"/>
        <v>0.1</v>
      </c>
      <c r="H30" s="51">
        <f t="shared" si="7"/>
        <v>0</v>
      </c>
      <c r="I30" s="28"/>
      <c r="J30" s="6"/>
      <c r="K30" s="51">
        <f t="shared" si="8"/>
        <v>0</v>
      </c>
      <c r="L30" s="145">
        <f t="shared" si="9"/>
        <v>0</v>
      </c>
    </row>
    <row r="31" spans="1:12" customFormat="1" ht="12.5" x14ac:dyDescent="0.25">
      <c r="A31" s="10"/>
      <c r="B31" s="7"/>
      <c r="C31" s="10" t="str">
        <f t="shared" si="0"/>
        <v>FC</v>
      </c>
      <c r="D31" s="49"/>
      <c r="E31" s="6"/>
      <c r="F31" s="35">
        <f t="shared" si="6"/>
        <v>0</v>
      </c>
      <c r="G31" s="36">
        <f t="shared" si="2"/>
        <v>0.1</v>
      </c>
      <c r="H31" s="51">
        <f t="shared" si="7"/>
        <v>0</v>
      </c>
      <c r="I31" s="28"/>
      <c r="J31" s="6"/>
      <c r="K31" s="51">
        <f t="shared" si="8"/>
        <v>0</v>
      </c>
      <c r="L31" s="145">
        <f t="shared" si="9"/>
        <v>0</v>
      </c>
    </row>
    <row r="32" spans="1:12" customFormat="1" ht="12.5" x14ac:dyDescent="0.25">
      <c r="A32" s="10"/>
      <c r="B32" s="7"/>
      <c r="C32" s="10" t="str">
        <f t="shared" si="0"/>
        <v>FC</v>
      </c>
      <c r="D32" s="49"/>
      <c r="E32" s="6"/>
      <c r="F32" s="35">
        <f t="shared" si="6"/>
        <v>0</v>
      </c>
      <c r="G32" s="36">
        <f t="shared" si="2"/>
        <v>0.1</v>
      </c>
      <c r="H32" s="51">
        <f t="shared" si="7"/>
        <v>0</v>
      </c>
      <c r="I32" s="28"/>
      <c r="J32" s="6"/>
      <c r="K32" s="51">
        <f t="shared" si="8"/>
        <v>0</v>
      </c>
      <c r="L32" s="145">
        <f t="shared" si="9"/>
        <v>0</v>
      </c>
    </row>
    <row r="33" spans="1:12" customFormat="1" ht="12.5" x14ac:dyDescent="0.25">
      <c r="A33" s="10"/>
      <c r="B33" s="7"/>
      <c r="C33" s="10" t="str">
        <f t="shared" si="0"/>
        <v>FC</v>
      </c>
      <c r="D33" s="49"/>
      <c r="E33" s="6"/>
      <c r="F33" s="35">
        <f t="shared" si="6"/>
        <v>0</v>
      </c>
      <c r="G33" s="36">
        <f t="shared" si="2"/>
        <v>0.1</v>
      </c>
      <c r="H33" s="51">
        <f t="shared" si="7"/>
        <v>0</v>
      </c>
      <c r="I33" s="28"/>
      <c r="J33" s="6"/>
      <c r="K33" s="51">
        <f t="shared" si="8"/>
        <v>0</v>
      </c>
      <c r="L33" s="145">
        <f t="shared" si="9"/>
        <v>0</v>
      </c>
    </row>
    <row r="34" spans="1:12" customFormat="1" ht="12.5" x14ac:dyDescent="0.25">
      <c r="A34" s="10"/>
      <c r="B34" s="9"/>
      <c r="C34" s="10" t="str">
        <f t="shared" si="0"/>
        <v>FC</v>
      </c>
      <c r="D34" s="49"/>
      <c r="E34" s="6"/>
      <c r="F34" s="35">
        <f t="shared" si="6"/>
        <v>0</v>
      </c>
      <c r="G34" s="36">
        <f t="shared" si="2"/>
        <v>0.1</v>
      </c>
      <c r="H34" s="51">
        <f t="shared" si="7"/>
        <v>0</v>
      </c>
      <c r="I34" s="28"/>
      <c r="J34" s="6"/>
      <c r="K34" s="51">
        <f t="shared" si="8"/>
        <v>0</v>
      </c>
      <c r="L34" s="145">
        <f t="shared" si="9"/>
        <v>0</v>
      </c>
    </row>
    <row r="35" spans="1:12" customFormat="1" ht="12.5" x14ac:dyDescent="0.25">
      <c r="A35" s="10"/>
      <c r="B35" s="7"/>
      <c r="C35" s="10" t="str">
        <f t="shared" si="0"/>
        <v>FC</v>
      </c>
      <c r="D35" s="49"/>
      <c r="E35" s="6"/>
      <c r="F35" s="35">
        <f t="shared" si="6"/>
        <v>0</v>
      </c>
      <c r="G35" s="36">
        <f t="shared" si="2"/>
        <v>0.1</v>
      </c>
      <c r="H35" s="51">
        <f t="shared" si="7"/>
        <v>0</v>
      </c>
      <c r="I35" s="28"/>
      <c r="J35" s="6"/>
      <c r="K35" s="51">
        <f t="shared" si="8"/>
        <v>0</v>
      </c>
      <c r="L35" s="145">
        <f t="shared" si="9"/>
        <v>0</v>
      </c>
    </row>
    <row r="36" spans="1:12" customFormat="1" ht="12.5" x14ac:dyDescent="0.25">
      <c r="A36" s="10"/>
      <c r="B36" s="7"/>
      <c r="C36" s="10" t="str">
        <f t="shared" si="0"/>
        <v>FC</v>
      </c>
      <c r="D36" s="49"/>
      <c r="E36" s="6"/>
      <c r="F36" s="35">
        <f t="shared" si="6"/>
        <v>0</v>
      </c>
      <c r="G36" s="36">
        <f t="shared" si="2"/>
        <v>0.1</v>
      </c>
      <c r="H36" s="51">
        <f t="shared" si="7"/>
        <v>0</v>
      </c>
      <c r="I36" s="28"/>
      <c r="J36" s="6"/>
      <c r="K36" s="51">
        <f t="shared" si="8"/>
        <v>0</v>
      </c>
      <c r="L36" s="145">
        <f t="shared" si="9"/>
        <v>0</v>
      </c>
    </row>
    <row r="37" spans="1:12" customFormat="1" ht="12.5" x14ac:dyDescent="0.25">
      <c r="A37" s="10"/>
      <c r="B37" s="7"/>
      <c r="C37" s="10" t="str">
        <f t="shared" si="0"/>
        <v>FC</v>
      </c>
      <c r="D37" s="49"/>
      <c r="E37" s="6"/>
      <c r="F37" s="35">
        <f t="shared" si="6"/>
        <v>0</v>
      </c>
      <c r="G37" s="36">
        <f t="shared" si="2"/>
        <v>0.1</v>
      </c>
      <c r="H37" s="51">
        <f t="shared" si="7"/>
        <v>0</v>
      </c>
      <c r="I37" s="28"/>
      <c r="J37" s="6"/>
      <c r="K37" s="51">
        <f t="shared" si="8"/>
        <v>0</v>
      </c>
      <c r="L37" s="145">
        <f t="shared" si="9"/>
        <v>0</v>
      </c>
    </row>
    <row r="38" spans="1:12" customFormat="1" ht="12.5" x14ac:dyDescent="0.25">
      <c r="A38" s="10"/>
      <c r="B38" s="7"/>
      <c r="C38" s="10" t="str">
        <f t="shared" si="0"/>
        <v>FC</v>
      </c>
      <c r="D38" s="49"/>
      <c r="E38" s="6"/>
      <c r="F38" s="35">
        <f t="shared" si="6"/>
        <v>0</v>
      </c>
      <c r="G38" s="36">
        <f t="shared" si="2"/>
        <v>0.1</v>
      </c>
      <c r="H38" s="51">
        <f t="shared" si="7"/>
        <v>0</v>
      </c>
      <c r="I38" s="28"/>
      <c r="J38" s="6"/>
      <c r="K38" s="51">
        <f t="shared" si="8"/>
        <v>0</v>
      </c>
      <c r="L38" s="145">
        <f t="shared" si="9"/>
        <v>0</v>
      </c>
    </row>
    <row r="39" spans="1:12" customFormat="1" ht="12.5" x14ac:dyDescent="0.25">
      <c r="A39" s="10"/>
      <c r="B39" s="7"/>
      <c r="C39" s="10" t="str">
        <f t="shared" si="0"/>
        <v>FC</v>
      </c>
      <c r="D39" s="49"/>
      <c r="E39" s="6"/>
      <c r="F39" s="35">
        <f t="shared" si="6"/>
        <v>0</v>
      </c>
      <c r="G39" s="36">
        <f t="shared" si="2"/>
        <v>0.1</v>
      </c>
      <c r="H39" s="51">
        <f t="shared" si="7"/>
        <v>0</v>
      </c>
      <c r="I39" s="28"/>
      <c r="J39" s="6"/>
      <c r="K39" s="51">
        <f t="shared" si="8"/>
        <v>0</v>
      </c>
      <c r="L39" s="145">
        <f t="shared" si="9"/>
        <v>0</v>
      </c>
    </row>
    <row r="40" spans="1:12" customFormat="1" ht="13.5" thickBot="1" x14ac:dyDescent="0.35">
      <c r="A40" s="45"/>
      <c r="B40" s="48"/>
      <c r="C40" s="45"/>
      <c r="D40" s="316"/>
      <c r="E40" s="23"/>
      <c r="F40" s="153"/>
      <c r="G40" s="153"/>
      <c r="H40" s="154"/>
      <c r="I40" s="31"/>
      <c r="J40" s="23"/>
      <c r="K40" s="154"/>
      <c r="L40" s="159"/>
    </row>
    <row r="41" spans="1:12" customFormat="1" ht="13.5" thickBot="1" x14ac:dyDescent="0.35">
      <c r="A41" s="162"/>
      <c r="B41" s="161" t="str">
        <f>+"SUB-TOTAL:  "&amp;A15</f>
        <v>SUB-TOTAL:  G5.2</v>
      </c>
      <c r="C41" s="162"/>
      <c r="D41" s="163"/>
      <c r="E41" s="155">
        <f>SUM(E18:E40)</f>
        <v>0</v>
      </c>
      <c r="F41" s="155">
        <f>SUM(F18:F40)</f>
        <v>0</v>
      </c>
      <c r="G41" s="156">
        <f>$B$8</f>
        <v>0.1</v>
      </c>
      <c r="H41" s="157">
        <f>SUM(H18:H40)</f>
        <v>0</v>
      </c>
      <c r="I41" s="164"/>
      <c r="J41" s="155">
        <f>SUM(J18:J40)</f>
        <v>0</v>
      </c>
      <c r="K41" s="157">
        <f t="shared" ref="K41:L41" si="10">SUM(K18:K40)</f>
        <v>0</v>
      </c>
      <c r="L41" s="157">
        <f t="shared" si="10"/>
        <v>0</v>
      </c>
    </row>
    <row r="42" spans="1:12" customFormat="1" ht="13.5" thickBot="1" x14ac:dyDescent="0.35">
      <c r="A42" s="301"/>
      <c r="B42" s="261" t="s">
        <v>87</v>
      </c>
      <c r="C42" s="262"/>
      <c r="D42" s="263"/>
      <c r="E42" s="264"/>
      <c r="F42" s="264"/>
      <c r="G42" s="265"/>
      <c r="H42" s="264"/>
      <c r="I42" s="266"/>
      <c r="J42" s="264"/>
      <c r="K42" s="267"/>
      <c r="L42" s="123">
        <f>0.15*L41</f>
        <v>0</v>
      </c>
    </row>
    <row r="43" spans="1:12" ht="10.5" x14ac:dyDescent="0.25">
      <c r="D43" s="302"/>
      <c r="E43" s="303"/>
      <c r="F43" s="304"/>
      <c r="H43" s="25"/>
      <c r="I43" s="305"/>
      <c r="J43" s="303"/>
      <c r="K43" s="34"/>
      <c r="L43" s="34"/>
    </row>
    <row r="44" spans="1:12" ht="10.5" x14ac:dyDescent="0.25">
      <c r="D44" s="302"/>
      <c r="E44" s="303"/>
      <c r="F44" s="304"/>
      <c r="H44" s="25"/>
      <c r="I44" s="305"/>
      <c r="J44" s="303"/>
      <c r="K44" s="34"/>
      <c r="L44" s="34"/>
    </row>
    <row r="45" spans="1:12" ht="10.5" x14ac:dyDescent="0.25">
      <c r="D45" s="302"/>
      <c r="E45" s="303"/>
      <c r="F45" s="304"/>
      <c r="H45" s="25"/>
      <c r="I45" s="305"/>
      <c r="J45" s="303"/>
      <c r="K45" s="34"/>
      <c r="L45" s="34"/>
    </row>
    <row r="46" spans="1:12" ht="10.5" x14ac:dyDescent="0.25">
      <c r="D46" s="302"/>
      <c r="E46" s="303"/>
      <c r="F46" s="304"/>
      <c r="H46" s="25"/>
      <c r="I46" s="305"/>
      <c r="J46" s="303"/>
      <c r="K46" s="34"/>
      <c r="L46" s="34"/>
    </row>
    <row r="47" spans="1:12" ht="10.5" x14ac:dyDescent="0.25">
      <c r="D47" s="302"/>
      <c r="E47" s="303"/>
      <c r="F47" s="304"/>
      <c r="H47" s="25"/>
      <c r="I47" s="305"/>
      <c r="J47" s="303"/>
      <c r="K47" s="34"/>
      <c r="L47" s="34"/>
    </row>
    <row r="48" spans="1:12" ht="10.5" x14ac:dyDescent="0.25">
      <c r="D48" s="302"/>
      <c r="E48" s="303"/>
      <c r="F48" s="304"/>
      <c r="H48" s="25"/>
      <c r="I48" s="305"/>
      <c r="J48" s="303"/>
      <c r="K48" s="34"/>
      <c r="L48" s="34"/>
    </row>
    <row r="49" spans="4:12" ht="10.5" x14ac:dyDescent="0.25">
      <c r="D49" s="302"/>
      <c r="E49" s="303"/>
      <c r="F49" s="304"/>
      <c r="H49" s="25"/>
      <c r="I49" s="305"/>
      <c r="J49" s="303"/>
      <c r="K49" s="34"/>
      <c r="L49" s="34"/>
    </row>
    <row r="50" spans="4:12" ht="10.5" x14ac:dyDescent="0.25">
      <c r="D50" s="302"/>
      <c r="E50" s="303"/>
      <c r="F50" s="304"/>
      <c r="H50" s="25"/>
      <c r="I50" s="305"/>
      <c r="J50" s="303"/>
      <c r="K50" s="34"/>
      <c r="L50" s="34"/>
    </row>
    <row r="51" spans="4:12" ht="10.5" x14ac:dyDescent="0.25">
      <c r="D51" s="302"/>
      <c r="E51" s="303"/>
      <c r="F51" s="304"/>
      <c r="H51" s="25"/>
      <c r="I51" s="305"/>
      <c r="J51" s="303"/>
      <c r="K51" s="34"/>
      <c r="L51" s="34"/>
    </row>
    <row r="52" spans="4:12" ht="10.5" x14ac:dyDescent="0.25">
      <c r="D52" s="302"/>
      <c r="E52" s="303"/>
      <c r="F52" s="304"/>
      <c r="H52" s="25"/>
      <c r="I52" s="305"/>
      <c r="J52" s="303"/>
      <c r="K52" s="34"/>
      <c r="L52" s="34"/>
    </row>
    <row r="53" spans="4:12" ht="10.5" x14ac:dyDescent="0.25">
      <c r="D53" s="302"/>
      <c r="E53" s="303"/>
      <c r="F53" s="304"/>
      <c r="H53" s="25"/>
      <c r="I53" s="305"/>
      <c r="J53" s="303"/>
      <c r="K53" s="34"/>
      <c r="L53" s="34"/>
    </row>
    <row r="54" spans="4:12" ht="10.5" x14ac:dyDescent="0.25">
      <c r="D54" s="302"/>
      <c r="E54" s="303"/>
      <c r="F54" s="304"/>
      <c r="H54" s="25"/>
      <c r="I54" s="305"/>
      <c r="J54" s="303"/>
      <c r="K54" s="34"/>
      <c r="L54" s="34"/>
    </row>
    <row r="55" spans="4:12" ht="10.5" x14ac:dyDescent="0.25">
      <c r="D55" s="302"/>
      <c r="E55" s="303"/>
      <c r="F55" s="304"/>
      <c r="H55" s="25"/>
      <c r="I55" s="305"/>
      <c r="J55" s="303"/>
      <c r="K55" s="34"/>
      <c r="L55" s="34"/>
    </row>
    <row r="56" spans="4:12" ht="10.5" x14ac:dyDescent="0.25">
      <c r="D56" s="302"/>
      <c r="E56" s="303"/>
      <c r="F56" s="304"/>
      <c r="H56" s="25"/>
      <c r="I56" s="305"/>
      <c r="J56" s="303"/>
      <c r="K56" s="34"/>
      <c r="L56" s="34"/>
    </row>
    <row r="57" spans="4:12" ht="10.5" x14ac:dyDescent="0.25">
      <c r="D57" s="302"/>
      <c r="E57" s="303"/>
      <c r="F57" s="304"/>
      <c r="H57" s="25"/>
      <c r="I57" s="305"/>
      <c r="J57" s="303"/>
      <c r="K57" s="34"/>
      <c r="L57" s="34"/>
    </row>
    <row r="58" spans="4:12" ht="10.5" x14ac:dyDescent="0.25">
      <c r="D58" s="302"/>
      <c r="E58" s="303"/>
      <c r="F58" s="304"/>
      <c r="H58" s="25"/>
      <c r="I58" s="305"/>
      <c r="J58" s="303"/>
      <c r="K58" s="34"/>
      <c r="L58" s="34"/>
    </row>
    <row r="59" spans="4:12" ht="10.5" x14ac:dyDescent="0.25">
      <c r="D59" s="302"/>
      <c r="E59" s="303"/>
      <c r="F59" s="304"/>
      <c r="H59" s="25"/>
      <c r="I59" s="305"/>
      <c r="J59" s="303"/>
      <c r="K59" s="34"/>
      <c r="L59" s="34"/>
    </row>
    <row r="60" spans="4:12" ht="10.5" x14ac:dyDescent="0.25">
      <c r="D60" s="302"/>
      <c r="E60" s="303"/>
      <c r="F60" s="304"/>
      <c r="H60" s="25"/>
      <c r="I60" s="305"/>
      <c r="J60" s="303"/>
      <c r="K60" s="34"/>
      <c r="L60" s="34"/>
    </row>
    <row r="61" spans="4:12" ht="10.5" x14ac:dyDescent="0.25">
      <c r="D61" s="302"/>
      <c r="E61" s="303"/>
      <c r="F61" s="304"/>
      <c r="H61" s="25"/>
      <c r="I61" s="305"/>
      <c r="J61" s="303"/>
      <c r="K61" s="34"/>
      <c r="L61" s="34"/>
    </row>
    <row r="62" spans="4:12" ht="10.5" x14ac:dyDescent="0.25">
      <c r="D62" s="302"/>
      <c r="E62" s="303"/>
      <c r="F62" s="304"/>
      <c r="H62" s="25"/>
      <c r="I62" s="305"/>
      <c r="J62" s="303"/>
      <c r="K62" s="34"/>
      <c r="L62" s="34"/>
    </row>
    <row r="63" spans="4:12" ht="10.5" x14ac:dyDescent="0.25">
      <c r="D63" s="302"/>
      <c r="E63" s="303"/>
      <c r="F63" s="304"/>
      <c r="H63" s="25"/>
      <c r="I63" s="305"/>
      <c r="J63" s="303"/>
      <c r="K63" s="34"/>
      <c r="L63" s="34"/>
    </row>
    <row r="64" spans="4:12" ht="10.5" x14ac:dyDescent="0.25">
      <c r="D64" s="302"/>
      <c r="E64" s="303"/>
      <c r="F64" s="304"/>
      <c r="H64" s="25"/>
      <c r="I64" s="305"/>
      <c r="J64" s="303"/>
      <c r="K64" s="34"/>
      <c r="L64" s="34"/>
    </row>
    <row r="65" spans="4:12" ht="10.5" x14ac:dyDescent="0.25">
      <c r="D65" s="302"/>
      <c r="E65" s="303"/>
      <c r="F65" s="304"/>
      <c r="H65" s="25"/>
      <c r="I65" s="305"/>
      <c r="J65" s="303"/>
      <c r="K65" s="34"/>
      <c r="L65" s="34"/>
    </row>
    <row r="66" spans="4:12" ht="10.5" x14ac:dyDescent="0.25">
      <c r="D66" s="302"/>
      <c r="E66" s="303"/>
      <c r="F66" s="304"/>
      <c r="H66" s="25"/>
      <c r="I66" s="305"/>
      <c r="J66" s="303"/>
      <c r="K66" s="34"/>
      <c r="L66" s="34"/>
    </row>
    <row r="67" spans="4:12" ht="10.5" x14ac:dyDescent="0.25">
      <c r="D67" s="302"/>
      <c r="E67" s="303"/>
      <c r="F67" s="304"/>
      <c r="H67" s="25"/>
      <c r="I67" s="305"/>
      <c r="J67" s="303"/>
      <c r="K67" s="34"/>
      <c r="L67" s="34"/>
    </row>
    <row r="68" spans="4:12" ht="10.5" x14ac:dyDescent="0.25">
      <c r="D68" s="302"/>
      <c r="E68" s="303"/>
      <c r="F68" s="304"/>
      <c r="H68" s="25"/>
      <c r="I68" s="305"/>
      <c r="J68" s="303"/>
      <c r="K68" s="34"/>
      <c r="L68" s="34"/>
    </row>
    <row r="69" spans="4:12" ht="10.5" x14ac:dyDescent="0.25">
      <c r="D69" s="302"/>
      <c r="E69" s="303"/>
      <c r="F69" s="304"/>
      <c r="H69" s="25"/>
      <c r="I69" s="305"/>
      <c r="J69" s="303"/>
      <c r="K69" s="34"/>
      <c r="L69" s="34"/>
    </row>
    <row r="70" spans="4:12" ht="10.5" x14ac:dyDescent="0.25">
      <c r="D70" s="302"/>
      <c r="E70" s="303"/>
      <c r="F70" s="304"/>
      <c r="H70" s="25"/>
      <c r="I70" s="305"/>
      <c r="J70" s="303"/>
      <c r="K70" s="34"/>
      <c r="L70" s="34"/>
    </row>
    <row r="71" spans="4:12" ht="10.5" x14ac:dyDescent="0.25">
      <c r="D71" s="302"/>
      <c r="E71" s="303"/>
      <c r="F71" s="304"/>
      <c r="H71" s="25"/>
      <c r="I71" s="305"/>
      <c r="J71" s="303"/>
      <c r="K71" s="34"/>
      <c r="L71" s="34"/>
    </row>
    <row r="72" spans="4:12" ht="10.5" x14ac:dyDescent="0.25">
      <c r="D72" s="302"/>
      <c r="E72" s="303"/>
      <c r="F72" s="304"/>
      <c r="H72" s="25"/>
      <c r="I72" s="305"/>
      <c r="J72" s="303"/>
      <c r="K72" s="34"/>
      <c r="L72" s="34"/>
    </row>
    <row r="73" spans="4:12" ht="10.5" x14ac:dyDescent="0.25">
      <c r="D73" s="302"/>
      <c r="E73" s="303"/>
      <c r="F73" s="304"/>
      <c r="H73" s="25"/>
      <c r="I73" s="305"/>
      <c r="J73" s="303"/>
      <c r="K73" s="34"/>
      <c r="L73" s="34"/>
    </row>
    <row r="74" spans="4:12" ht="10.5" x14ac:dyDescent="0.25">
      <c r="D74" s="302"/>
      <c r="E74" s="303"/>
      <c r="F74" s="304"/>
      <c r="H74" s="25"/>
      <c r="I74" s="305"/>
      <c r="J74" s="303"/>
      <c r="K74" s="34"/>
      <c r="L74" s="34"/>
    </row>
    <row r="75" spans="4:12" ht="10.5" x14ac:dyDescent="0.25">
      <c r="D75" s="302"/>
      <c r="E75" s="303"/>
      <c r="F75" s="304"/>
      <c r="H75" s="25"/>
      <c r="I75" s="305"/>
      <c r="J75" s="303"/>
      <c r="K75" s="34"/>
      <c r="L75" s="34"/>
    </row>
    <row r="76" spans="4:12" ht="10.5" x14ac:dyDescent="0.25">
      <c r="D76" s="302"/>
      <c r="E76" s="303"/>
      <c r="F76" s="304"/>
      <c r="H76" s="25"/>
      <c r="I76" s="305"/>
      <c r="J76" s="303"/>
      <c r="K76" s="34"/>
      <c r="L76" s="34"/>
    </row>
    <row r="77" spans="4:12" ht="10.5" x14ac:dyDescent="0.25">
      <c r="D77" s="302"/>
      <c r="E77" s="303"/>
      <c r="F77" s="304"/>
      <c r="H77" s="25"/>
      <c r="I77" s="305"/>
      <c r="J77" s="303"/>
      <c r="K77" s="34"/>
      <c r="L77" s="34"/>
    </row>
    <row r="78" spans="4:12" ht="10.5" x14ac:dyDescent="0.25">
      <c r="D78" s="302"/>
      <c r="E78" s="303"/>
      <c r="F78" s="304"/>
      <c r="H78" s="25"/>
      <c r="I78" s="305"/>
      <c r="J78" s="303"/>
      <c r="K78" s="34"/>
      <c r="L78" s="34"/>
    </row>
    <row r="79" spans="4:12" ht="10.5" x14ac:dyDescent="0.25">
      <c r="D79" s="302"/>
      <c r="E79" s="303"/>
      <c r="F79" s="304"/>
      <c r="H79" s="25"/>
      <c r="I79" s="305"/>
      <c r="J79" s="303"/>
      <c r="K79" s="34"/>
      <c r="L79" s="34"/>
    </row>
    <row r="80" spans="4:12" ht="10.5" x14ac:dyDescent="0.25">
      <c r="D80" s="302"/>
      <c r="E80" s="303"/>
      <c r="F80" s="304"/>
      <c r="H80" s="25"/>
      <c r="I80" s="305"/>
      <c r="J80" s="303"/>
      <c r="K80" s="34"/>
      <c r="L80" s="34"/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4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4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4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4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4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4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4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4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ht="10.5" x14ac:dyDescent="0.25">
      <c r="D98" s="302"/>
      <c r="E98" s="303"/>
      <c r="F98" s="304"/>
      <c r="H98" s="25"/>
      <c r="I98" s="305"/>
      <c r="J98" s="303"/>
      <c r="K98" s="34"/>
      <c r="L98" s="34"/>
    </row>
    <row r="99" spans="4:12" ht="10.5" x14ac:dyDescent="0.25">
      <c r="D99" s="302"/>
      <c r="E99" s="303"/>
      <c r="F99" s="304"/>
      <c r="H99" s="25"/>
      <c r="I99" s="305"/>
      <c r="J99" s="303"/>
      <c r="K99" s="34"/>
      <c r="L99" s="34"/>
    </row>
    <row r="100" spans="4:12" ht="10.5" x14ac:dyDescent="0.25">
      <c r="D100" s="302"/>
      <c r="E100" s="303"/>
      <c r="F100" s="304"/>
      <c r="H100" s="25"/>
      <c r="I100" s="305"/>
      <c r="J100" s="303"/>
      <c r="K100" s="34"/>
      <c r="L100" s="34"/>
    </row>
    <row r="101" spans="4:12" ht="10.5" x14ac:dyDescent="0.25">
      <c r="D101" s="302"/>
      <c r="E101" s="303"/>
      <c r="F101" s="304"/>
      <c r="H101" s="25"/>
      <c r="I101" s="305"/>
      <c r="J101" s="303"/>
      <c r="K101" s="34"/>
      <c r="L101" s="34"/>
    </row>
    <row r="102" spans="4:12" ht="10.5" x14ac:dyDescent="0.25">
      <c r="D102" s="302"/>
      <c r="E102" s="303"/>
      <c r="F102" s="304"/>
      <c r="H102" s="25"/>
      <c r="I102" s="305"/>
      <c r="J102" s="303"/>
      <c r="K102" s="34"/>
      <c r="L102" s="34"/>
    </row>
    <row r="103" spans="4:12" x14ac:dyDescent="0.2">
      <c r="E103" s="306"/>
      <c r="F103" s="307"/>
    </row>
    <row r="104" spans="4:12" x14ac:dyDescent="0.2">
      <c r="E104" s="306"/>
      <c r="F104" s="307"/>
    </row>
    <row r="105" spans="4:12" x14ac:dyDescent="0.2">
      <c r="E105" s="306"/>
      <c r="F105" s="307"/>
    </row>
  </sheetData>
  <sheetProtection formatColumns="0" formatRows="0" selectLockedCells="1"/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7">
    <tabColor rgb="FF00B050"/>
  </sheetPr>
  <dimension ref="A1:T105"/>
  <sheetViews>
    <sheetView showGridLines="0" topLeftCell="A21" zoomScaleNormal="100" workbookViewId="0">
      <selection activeCell="C37" sqref="C37"/>
    </sheetView>
  </sheetViews>
  <sheetFormatPr defaultColWidth="9.33203125" defaultRowHeight="10" x14ac:dyDescent="0.2"/>
  <cols>
    <col min="1" max="1" width="20.44140625" style="2" customWidth="1"/>
    <col min="2" max="2" width="64.44140625" style="2" bestFit="1" customWidth="1"/>
    <col min="3" max="3" width="13" style="2" customWidth="1"/>
    <col min="4" max="4" width="10.6640625" style="2" customWidth="1"/>
    <col min="5" max="5" width="14.6640625" style="2" customWidth="1"/>
    <col min="6" max="7" width="14.6640625" customWidth="1"/>
    <col min="8" max="8" width="15.6640625" customWidth="1"/>
    <col min="9" max="9" width="10.6640625" customWidth="1"/>
    <col min="10" max="10" width="14.6640625" style="2" customWidth="1"/>
    <col min="11" max="11" width="15.6640625" customWidth="1"/>
    <col min="12" max="12" width="17.6640625" customWidth="1"/>
    <col min="13" max="13" width="8.44140625" style="2" bestFit="1" customWidth="1"/>
    <col min="14" max="14" width="15.44140625" style="2" bestFit="1" customWidth="1"/>
    <col min="15" max="17" width="11" style="2" customWidth="1"/>
    <col min="18" max="20" width="11" customWidth="1"/>
    <col min="21" max="21" width="11" style="2" customWidth="1"/>
    <col min="22" max="22" width="4" style="2" customWidth="1"/>
    <col min="23" max="16384" width="9.33203125" style="2"/>
  </cols>
  <sheetData>
    <row r="1" spans="1:12" ht="13" x14ac:dyDescent="0.3">
      <c r="A1" s="330" t="s">
        <v>234</v>
      </c>
      <c r="B1" s="330"/>
      <c r="C1"/>
      <c r="D1"/>
      <c r="E1"/>
      <c r="J1"/>
    </row>
    <row r="2" spans="1:12" customFormat="1" ht="13" x14ac:dyDescent="0.3">
      <c r="A2" s="330" t="s">
        <v>28</v>
      </c>
      <c r="B2" s="330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23" t="s">
        <v>29</v>
      </c>
      <c r="B3" s="124" t="str">
        <f>Instructions!D3</f>
        <v>Bidder Company Name</v>
      </c>
      <c r="C3" s="292"/>
      <c r="D3" s="292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223" t="s">
        <v>90</v>
      </c>
      <c r="B4" s="124" t="str">
        <f>Instructions!D4</f>
        <v>ATNS/TPQ/RFP28/2025/2026/3D Aerodrome Simulator</v>
      </c>
      <c r="C4" s="292"/>
      <c r="D4" s="292"/>
      <c r="E4" s="3"/>
      <c r="F4" s="15"/>
      <c r="G4" s="15"/>
      <c r="H4" s="269"/>
      <c r="I4" s="269"/>
      <c r="J4" s="3"/>
      <c r="K4" s="3"/>
      <c r="L4" s="3"/>
    </row>
    <row r="5" spans="1:12" customFormat="1" ht="13" x14ac:dyDescent="0.3">
      <c r="A5" s="223" t="s">
        <v>31</v>
      </c>
      <c r="B5" s="124" t="s">
        <v>84</v>
      </c>
      <c r="C5" s="292"/>
      <c r="D5" s="292"/>
      <c r="E5" s="3"/>
      <c r="F5" s="15"/>
      <c r="G5" s="15"/>
      <c r="H5" s="269"/>
      <c r="I5" s="269"/>
      <c r="J5" s="3"/>
      <c r="K5" s="3"/>
      <c r="L5" s="3"/>
    </row>
    <row r="6" spans="1:12" customFormat="1" ht="13" x14ac:dyDescent="0.3">
      <c r="A6" s="223" t="s">
        <v>33</v>
      </c>
      <c r="B6" s="124" t="s">
        <v>85</v>
      </c>
      <c r="C6" s="292"/>
      <c r="D6" s="292"/>
      <c r="E6" s="3"/>
      <c r="F6" s="15"/>
      <c r="G6" s="15"/>
      <c r="H6" s="269"/>
      <c r="I6" s="269"/>
      <c r="J6" s="3"/>
      <c r="K6" s="3"/>
      <c r="L6" s="3"/>
    </row>
    <row r="7" spans="1:12" customFormat="1" ht="13" x14ac:dyDescent="0.3">
      <c r="A7" s="223" t="s">
        <v>35</v>
      </c>
      <c r="B7" s="293" t="str">
        <f>Instructions!D5</f>
        <v>FC</v>
      </c>
      <c r="C7" s="292"/>
      <c r="D7" s="292"/>
      <c r="E7" s="3"/>
      <c r="F7" s="15"/>
      <c r="G7" s="15"/>
      <c r="H7" s="269"/>
      <c r="I7" s="269"/>
      <c r="J7" s="3"/>
      <c r="K7" s="3"/>
      <c r="L7" s="3"/>
    </row>
    <row r="8" spans="1:12" customFormat="1" ht="13" x14ac:dyDescent="0.3">
      <c r="A8" s="223" t="s">
        <v>36</v>
      </c>
      <c r="B8" s="293">
        <f>Instructions!D6</f>
        <v>0.1</v>
      </c>
      <c r="C8" s="292"/>
      <c r="D8" s="292"/>
      <c r="E8" s="3"/>
      <c r="F8" s="15"/>
      <c r="G8" s="15"/>
      <c r="H8" s="269"/>
      <c r="I8" s="269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77" t="s">
        <v>37</v>
      </c>
      <c r="D10" s="378"/>
      <c r="E10" s="378"/>
      <c r="F10" s="378"/>
      <c r="G10" s="378"/>
      <c r="H10" s="379"/>
      <c r="I10" s="377" t="s">
        <v>38</v>
      </c>
      <c r="J10" s="378"/>
      <c r="K10" s="379"/>
      <c r="L10" s="67"/>
    </row>
    <row r="11" spans="1:12" customFormat="1" ht="13" thickBot="1" x14ac:dyDescent="0.3">
      <c r="A11" s="3"/>
      <c r="B11" s="3"/>
      <c r="C11" s="380"/>
      <c r="D11" s="381"/>
      <c r="E11" s="381"/>
      <c r="F11" s="381"/>
      <c r="G11" s="381"/>
      <c r="H11" s="382"/>
      <c r="I11" s="380"/>
      <c r="J11" s="381"/>
      <c r="K11" s="382"/>
      <c r="L11" s="68"/>
    </row>
    <row r="12" spans="1:12" customFormat="1" ht="13" x14ac:dyDescent="0.2">
      <c r="A12" s="363" t="s">
        <v>39</v>
      </c>
      <c r="B12" s="360" t="s">
        <v>40</v>
      </c>
      <c r="C12" s="363" t="s">
        <v>41</v>
      </c>
      <c r="D12" s="357" t="s">
        <v>42</v>
      </c>
      <c r="E12" s="357" t="s">
        <v>43</v>
      </c>
      <c r="F12" s="357" t="s">
        <v>44</v>
      </c>
      <c r="G12" s="357" t="s">
        <v>45</v>
      </c>
      <c r="H12" s="360" t="s">
        <v>46</v>
      </c>
      <c r="I12" s="118" t="s">
        <v>42</v>
      </c>
      <c r="J12" s="357" t="s">
        <v>47</v>
      </c>
      <c r="K12" s="360" t="s">
        <v>48</v>
      </c>
      <c r="L12" s="386" t="s">
        <v>49</v>
      </c>
    </row>
    <row r="13" spans="1:12" customFormat="1" ht="13" x14ac:dyDescent="0.2">
      <c r="A13" s="364"/>
      <c r="B13" s="361"/>
      <c r="C13" s="364"/>
      <c r="D13" s="358"/>
      <c r="E13" s="358"/>
      <c r="F13" s="358"/>
      <c r="G13" s="358"/>
      <c r="H13" s="361"/>
      <c r="I13" s="119"/>
      <c r="J13" s="358"/>
      <c r="K13" s="361"/>
      <c r="L13" s="354"/>
    </row>
    <row r="14" spans="1:12" customFormat="1" ht="13" x14ac:dyDescent="0.2">
      <c r="A14" s="371"/>
      <c r="B14" s="370"/>
      <c r="C14" s="371"/>
      <c r="D14" s="372"/>
      <c r="E14" s="372"/>
      <c r="F14" s="372"/>
      <c r="G14" s="372"/>
      <c r="H14" s="370"/>
      <c r="I14" s="120"/>
      <c r="J14" s="372"/>
      <c r="K14" s="370"/>
      <c r="L14" s="389"/>
    </row>
    <row r="15" spans="1:12" customFormat="1" ht="14" x14ac:dyDescent="0.3">
      <c r="A15" s="71" t="str">
        <f>B5</f>
        <v>G6</v>
      </c>
      <c r="B15" s="72" t="str">
        <f>B6</f>
        <v>OPTIONS</v>
      </c>
      <c r="C15" s="73"/>
      <c r="D15" s="74"/>
      <c r="E15" s="74"/>
      <c r="F15" s="74"/>
      <c r="G15" s="74"/>
      <c r="H15" s="75"/>
      <c r="I15" s="73"/>
      <c r="J15" s="74"/>
      <c r="K15" s="75"/>
      <c r="L15" s="76"/>
    </row>
    <row r="16" spans="1:12" customFormat="1" ht="15.75" customHeight="1" x14ac:dyDescent="0.3">
      <c r="A16" s="189" t="s">
        <v>235</v>
      </c>
      <c r="B16" s="190" t="s">
        <v>236</v>
      </c>
      <c r="C16" s="191"/>
      <c r="D16" s="192"/>
      <c r="E16" s="193"/>
      <c r="F16" s="193"/>
      <c r="G16" s="185"/>
      <c r="H16" s="194"/>
      <c r="I16" s="195"/>
      <c r="J16" s="193"/>
      <c r="K16" s="194"/>
      <c r="L16" s="196"/>
    </row>
    <row r="17" spans="1:12" customFormat="1" ht="12.5" x14ac:dyDescent="0.25">
      <c r="A17" s="167"/>
      <c r="B17" s="226" t="s">
        <v>237</v>
      </c>
      <c r="C17" s="10" t="str">
        <f t="shared" ref="C17:C60" si="0">$B$7</f>
        <v>FC</v>
      </c>
      <c r="D17" s="49">
        <v>11</v>
      </c>
      <c r="E17" s="6"/>
      <c r="F17" s="35">
        <f t="shared" ref="F17:F24" si="1">D17*E17</f>
        <v>0</v>
      </c>
      <c r="G17" s="36">
        <f t="shared" ref="G17:G60" si="2">$B$8</f>
        <v>0.1</v>
      </c>
      <c r="H17" s="51">
        <f t="shared" ref="H17:H24" si="3">IF(G17&lt;&gt;0,F17/G17,0)</f>
        <v>0</v>
      </c>
      <c r="I17" s="28"/>
      <c r="J17" s="6"/>
      <c r="K17" s="51">
        <f t="shared" ref="K17:K24" si="4">I17*J17</f>
        <v>0</v>
      </c>
      <c r="L17" s="145">
        <f t="shared" ref="L17:L24" si="5">IF(OR(J17&gt;0,H17&gt;0),H17+K17,0)</f>
        <v>0</v>
      </c>
    </row>
    <row r="18" spans="1:12" customFormat="1" ht="12.5" x14ac:dyDescent="0.25">
      <c r="A18" s="167"/>
      <c r="B18" s="226" t="s">
        <v>238</v>
      </c>
      <c r="C18" s="10" t="str">
        <f t="shared" si="0"/>
        <v>FC</v>
      </c>
      <c r="D18" s="49">
        <v>11</v>
      </c>
      <c r="E18" s="6"/>
      <c r="F18" s="35">
        <f t="shared" ref="F18" si="6">D18*E18</f>
        <v>0</v>
      </c>
      <c r="G18" s="36">
        <f t="shared" si="2"/>
        <v>0.1</v>
      </c>
      <c r="H18" s="51">
        <f t="shared" ref="H18" si="7">IF(G18&lt;&gt;0,F18/G18,0)</f>
        <v>0</v>
      </c>
      <c r="I18" s="28"/>
      <c r="J18" s="6"/>
      <c r="K18" s="51">
        <f t="shared" ref="K18" si="8">I18*J18</f>
        <v>0</v>
      </c>
      <c r="L18" s="145">
        <f t="shared" ref="L18" si="9">IF(OR(J18&gt;0,H18&gt;0),H18+K18,0)</f>
        <v>0</v>
      </c>
    </row>
    <row r="19" spans="1:12" customFormat="1" ht="12.5" x14ac:dyDescent="0.25">
      <c r="A19" s="52"/>
      <c r="B19" s="11" t="s">
        <v>239</v>
      </c>
      <c r="C19" s="10" t="str">
        <f t="shared" si="0"/>
        <v>FC</v>
      </c>
      <c r="D19" s="49">
        <v>1</v>
      </c>
      <c r="E19" s="6"/>
      <c r="F19" s="35">
        <f t="shared" si="1"/>
        <v>0</v>
      </c>
      <c r="G19" s="36">
        <f t="shared" si="2"/>
        <v>0.1</v>
      </c>
      <c r="H19" s="51">
        <f t="shared" si="3"/>
        <v>0</v>
      </c>
      <c r="I19" s="28"/>
      <c r="J19" s="6"/>
      <c r="K19" s="51">
        <f t="shared" si="4"/>
        <v>0</v>
      </c>
      <c r="L19" s="145">
        <f t="shared" si="5"/>
        <v>0</v>
      </c>
    </row>
    <row r="20" spans="1:12" customFormat="1" ht="25" x14ac:dyDescent="0.25">
      <c r="A20" s="52"/>
      <c r="B20" s="268" t="s">
        <v>240</v>
      </c>
      <c r="C20" s="10" t="str">
        <f t="shared" si="0"/>
        <v>FC</v>
      </c>
      <c r="D20" s="49">
        <v>1</v>
      </c>
      <c r="E20" s="6"/>
      <c r="F20" s="35">
        <f t="shared" si="1"/>
        <v>0</v>
      </c>
      <c r="G20" s="36">
        <f t="shared" si="2"/>
        <v>0.1</v>
      </c>
      <c r="H20" s="51">
        <f t="shared" si="3"/>
        <v>0</v>
      </c>
      <c r="I20" s="28"/>
      <c r="J20" s="6"/>
      <c r="K20" s="51">
        <f t="shared" si="4"/>
        <v>0</v>
      </c>
      <c r="L20" s="145">
        <f t="shared" si="5"/>
        <v>0</v>
      </c>
    </row>
    <row r="21" spans="1:12" customFormat="1" ht="25" x14ac:dyDescent="0.25">
      <c r="A21" s="52"/>
      <c r="B21" s="268" t="s">
        <v>241</v>
      </c>
      <c r="C21" s="10" t="str">
        <f t="shared" si="0"/>
        <v>FC</v>
      </c>
      <c r="D21" s="49">
        <v>1</v>
      </c>
      <c r="E21" s="6"/>
      <c r="F21" s="35">
        <f t="shared" si="1"/>
        <v>0</v>
      </c>
      <c r="G21" s="36">
        <f t="shared" si="2"/>
        <v>0.1</v>
      </c>
      <c r="H21" s="51">
        <f t="shared" si="3"/>
        <v>0</v>
      </c>
      <c r="I21" s="28"/>
      <c r="J21" s="6"/>
      <c r="K21" s="51">
        <f t="shared" si="4"/>
        <v>0</v>
      </c>
      <c r="L21" s="145">
        <f t="shared" si="5"/>
        <v>0</v>
      </c>
    </row>
    <row r="22" spans="1:12" customFormat="1" ht="12.5" x14ac:dyDescent="0.25">
      <c r="A22" s="52"/>
      <c r="B22" s="11" t="s">
        <v>242</v>
      </c>
      <c r="C22" s="10" t="str">
        <f t="shared" si="0"/>
        <v>FC</v>
      </c>
      <c r="D22" s="49">
        <v>10000</v>
      </c>
      <c r="E22" s="6"/>
      <c r="F22" s="35">
        <f t="shared" si="1"/>
        <v>0</v>
      </c>
      <c r="G22" s="36">
        <f t="shared" si="2"/>
        <v>0.1</v>
      </c>
      <c r="H22" s="51">
        <f t="shared" si="3"/>
        <v>0</v>
      </c>
      <c r="I22" s="28"/>
      <c r="J22" s="6"/>
      <c r="K22" s="51">
        <f t="shared" si="4"/>
        <v>0</v>
      </c>
      <c r="L22" s="145">
        <f t="shared" si="5"/>
        <v>0</v>
      </c>
    </row>
    <row r="23" spans="1:12" customFormat="1" ht="12.5" x14ac:dyDescent="0.25">
      <c r="A23" s="52"/>
      <c r="B23" s="11" t="s">
        <v>243</v>
      </c>
      <c r="C23" s="10" t="str">
        <f t="shared" si="0"/>
        <v>FC</v>
      </c>
      <c r="D23" s="49">
        <v>10000</v>
      </c>
      <c r="E23" s="6"/>
      <c r="F23" s="35">
        <f t="shared" si="1"/>
        <v>0</v>
      </c>
      <c r="G23" s="36">
        <f t="shared" si="2"/>
        <v>0.1</v>
      </c>
      <c r="H23" s="51">
        <f t="shared" si="3"/>
        <v>0</v>
      </c>
      <c r="I23" s="28"/>
      <c r="J23" s="6"/>
      <c r="K23" s="51">
        <f t="shared" si="4"/>
        <v>0</v>
      </c>
      <c r="L23" s="145">
        <f t="shared" si="5"/>
        <v>0</v>
      </c>
    </row>
    <row r="24" spans="1:12" customFormat="1" ht="12.5" x14ac:dyDescent="0.25">
      <c r="A24" s="52"/>
      <c r="B24" s="11"/>
      <c r="C24" s="10" t="str">
        <f t="shared" si="0"/>
        <v>FC</v>
      </c>
      <c r="D24" s="49"/>
      <c r="E24" s="6"/>
      <c r="F24" s="35">
        <f t="shared" si="1"/>
        <v>0</v>
      </c>
      <c r="G24" s="36">
        <f t="shared" si="2"/>
        <v>0.1</v>
      </c>
      <c r="H24" s="51">
        <f t="shared" si="3"/>
        <v>0</v>
      </c>
      <c r="I24" s="28"/>
      <c r="J24" s="6"/>
      <c r="K24" s="51">
        <f t="shared" si="4"/>
        <v>0</v>
      </c>
      <c r="L24" s="145">
        <f t="shared" si="5"/>
        <v>0</v>
      </c>
    </row>
    <row r="25" spans="1:12" customFormat="1" ht="12.5" x14ac:dyDescent="0.25">
      <c r="A25" s="10"/>
      <c r="B25" s="11"/>
      <c r="C25" s="10" t="str">
        <f t="shared" si="0"/>
        <v>FC</v>
      </c>
      <c r="D25" s="49"/>
      <c r="E25" s="6"/>
      <c r="F25" s="35">
        <f t="shared" ref="F25:F60" si="10">D25*E25</f>
        <v>0</v>
      </c>
      <c r="G25" s="36">
        <f t="shared" si="2"/>
        <v>0.1</v>
      </c>
      <c r="H25" s="51">
        <f t="shared" ref="H25:H60" si="11">IF(G25&lt;&gt;0,F25/G25,0)</f>
        <v>0</v>
      </c>
      <c r="I25" s="28"/>
      <c r="J25" s="6"/>
      <c r="K25" s="51">
        <f t="shared" ref="K25:K60" si="12">I25*J25</f>
        <v>0</v>
      </c>
      <c r="L25" s="145">
        <f t="shared" ref="L25:L60" si="13">IF(OR(J25&gt;0,H25&gt;0),H25+K25,0)</f>
        <v>0</v>
      </c>
    </row>
    <row r="26" spans="1:12" customFormat="1" ht="12.5" x14ac:dyDescent="0.25">
      <c r="A26" s="10"/>
      <c r="B26" s="11"/>
      <c r="C26" s="10" t="str">
        <f t="shared" si="0"/>
        <v>FC</v>
      </c>
      <c r="D26" s="49"/>
      <c r="E26" s="6"/>
      <c r="F26" s="35">
        <f t="shared" si="10"/>
        <v>0</v>
      </c>
      <c r="G26" s="36">
        <f t="shared" si="2"/>
        <v>0.1</v>
      </c>
      <c r="H26" s="51">
        <f t="shared" si="11"/>
        <v>0</v>
      </c>
      <c r="I26" s="28"/>
      <c r="J26" s="6"/>
      <c r="K26" s="51">
        <f t="shared" si="12"/>
        <v>0</v>
      </c>
      <c r="L26" s="145">
        <f t="shared" si="13"/>
        <v>0</v>
      </c>
    </row>
    <row r="27" spans="1:12" customFormat="1" ht="12.5" x14ac:dyDescent="0.25">
      <c r="A27" s="10"/>
      <c r="B27" s="11"/>
      <c r="C27" s="10" t="str">
        <f t="shared" si="0"/>
        <v>FC</v>
      </c>
      <c r="D27" s="49"/>
      <c r="E27" s="6"/>
      <c r="F27" s="35">
        <f t="shared" si="10"/>
        <v>0</v>
      </c>
      <c r="G27" s="36">
        <f t="shared" si="2"/>
        <v>0.1</v>
      </c>
      <c r="H27" s="51">
        <f t="shared" si="11"/>
        <v>0</v>
      </c>
      <c r="I27" s="28"/>
      <c r="J27" s="6"/>
      <c r="K27" s="51">
        <f t="shared" si="12"/>
        <v>0</v>
      </c>
      <c r="L27" s="145">
        <f t="shared" si="13"/>
        <v>0</v>
      </c>
    </row>
    <row r="28" spans="1:12" customFormat="1" ht="12.5" x14ac:dyDescent="0.25">
      <c r="A28" s="10"/>
      <c r="B28" s="7"/>
      <c r="C28" s="10" t="str">
        <f t="shared" si="0"/>
        <v>FC</v>
      </c>
      <c r="D28" s="49"/>
      <c r="E28" s="6"/>
      <c r="F28" s="35">
        <f t="shared" si="10"/>
        <v>0</v>
      </c>
      <c r="G28" s="36">
        <f t="shared" si="2"/>
        <v>0.1</v>
      </c>
      <c r="H28" s="51">
        <f t="shared" si="11"/>
        <v>0</v>
      </c>
      <c r="I28" s="28"/>
      <c r="J28" s="6"/>
      <c r="K28" s="51">
        <f t="shared" si="12"/>
        <v>0</v>
      </c>
      <c r="L28" s="145">
        <f t="shared" si="13"/>
        <v>0</v>
      </c>
    </row>
    <row r="29" spans="1:12" customFormat="1" ht="12.5" x14ac:dyDescent="0.25">
      <c r="A29" s="10"/>
      <c r="B29" s="7"/>
      <c r="C29" s="10" t="str">
        <f t="shared" si="0"/>
        <v>FC</v>
      </c>
      <c r="D29" s="49"/>
      <c r="E29" s="6"/>
      <c r="F29" s="35">
        <f t="shared" si="10"/>
        <v>0</v>
      </c>
      <c r="G29" s="36">
        <f t="shared" si="2"/>
        <v>0.1</v>
      </c>
      <c r="H29" s="51">
        <f t="shared" si="11"/>
        <v>0</v>
      </c>
      <c r="I29" s="28"/>
      <c r="J29" s="6"/>
      <c r="K29" s="51">
        <f t="shared" si="12"/>
        <v>0</v>
      </c>
      <c r="L29" s="145">
        <f t="shared" si="13"/>
        <v>0</v>
      </c>
    </row>
    <row r="30" spans="1:12" customFormat="1" ht="12.5" x14ac:dyDescent="0.25">
      <c r="A30" s="10"/>
      <c r="B30" s="7"/>
      <c r="C30" s="10" t="str">
        <f t="shared" si="0"/>
        <v>FC</v>
      </c>
      <c r="D30" s="49"/>
      <c r="E30" s="6"/>
      <c r="F30" s="35">
        <f t="shared" si="10"/>
        <v>0</v>
      </c>
      <c r="G30" s="36">
        <f t="shared" si="2"/>
        <v>0.1</v>
      </c>
      <c r="H30" s="51">
        <f t="shared" si="11"/>
        <v>0</v>
      </c>
      <c r="I30" s="28"/>
      <c r="J30" s="6"/>
      <c r="K30" s="51">
        <f t="shared" si="12"/>
        <v>0</v>
      </c>
      <c r="L30" s="145">
        <f t="shared" si="13"/>
        <v>0</v>
      </c>
    </row>
    <row r="31" spans="1:12" customFormat="1" ht="12.5" x14ac:dyDescent="0.25">
      <c r="A31" s="10"/>
      <c r="B31" s="7"/>
      <c r="C31" s="10" t="str">
        <f t="shared" si="0"/>
        <v>FC</v>
      </c>
      <c r="D31" s="49"/>
      <c r="E31" s="6"/>
      <c r="F31" s="35">
        <f t="shared" si="10"/>
        <v>0</v>
      </c>
      <c r="G31" s="36">
        <f t="shared" si="2"/>
        <v>0.1</v>
      </c>
      <c r="H31" s="51">
        <f t="shared" si="11"/>
        <v>0</v>
      </c>
      <c r="I31" s="28"/>
      <c r="J31" s="6"/>
      <c r="K31" s="51">
        <f t="shared" si="12"/>
        <v>0</v>
      </c>
      <c r="L31" s="145">
        <f t="shared" si="13"/>
        <v>0</v>
      </c>
    </row>
    <row r="32" spans="1:12" customFormat="1" ht="12.5" x14ac:dyDescent="0.25">
      <c r="A32" s="10"/>
      <c r="B32" s="7"/>
      <c r="C32" s="10" t="str">
        <f t="shared" si="0"/>
        <v>FC</v>
      </c>
      <c r="D32" s="49"/>
      <c r="E32" s="6"/>
      <c r="F32" s="35">
        <f t="shared" si="10"/>
        <v>0</v>
      </c>
      <c r="G32" s="36">
        <f t="shared" si="2"/>
        <v>0.1</v>
      </c>
      <c r="H32" s="51">
        <f t="shared" si="11"/>
        <v>0</v>
      </c>
      <c r="I32" s="28"/>
      <c r="J32" s="6"/>
      <c r="K32" s="51">
        <f t="shared" si="12"/>
        <v>0</v>
      </c>
      <c r="L32" s="145">
        <f t="shared" si="13"/>
        <v>0</v>
      </c>
    </row>
    <row r="33" spans="1:12" customFormat="1" ht="12.5" x14ac:dyDescent="0.25">
      <c r="A33" s="10"/>
      <c r="B33" s="7"/>
      <c r="C33" s="10" t="str">
        <f t="shared" si="0"/>
        <v>FC</v>
      </c>
      <c r="D33" s="49"/>
      <c r="E33" s="6"/>
      <c r="F33" s="35">
        <f t="shared" si="10"/>
        <v>0</v>
      </c>
      <c r="G33" s="36">
        <f t="shared" si="2"/>
        <v>0.1</v>
      </c>
      <c r="H33" s="51">
        <f t="shared" si="11"/>
        <v>0</v>
      </c>
      <c r="I33" s="28"/>
      <c r="J33" s="6"/>
      <c r="K33" s="51">
        <f t="shared" si="12"/>
        <v>0</v>
      </c>
      <c r="L33" s="145">
        <f t="shared" si="13"/>
        <v>0</v>
      </c>
    </row>
    <row r="34" spans="1:12" customFormat="1" ht="12.5" x14ac:dyDescent="0.25">
      <c r="A34" s="10"/>
      <c r="B34" s="7"/>
      <c r="C34" s="10" t="str">
        <f t="shared" si="0"/>
        <v>FC</v>
      </c>
      <c r="D34" s="49"/>
      <c r="E34" s="6"/>
      <c r="F34" s="35">
        <f t="shared" si="10"/>
        <v>0</v>
      </c>
      <c r="G34" s="36">
        <f t="shared" si="2"/>
        <v>0.1</v>
      </c>
      <c r="H34" s="51">
        <f t="shared" si="11"/>
        <v>0</v>
      </c>
      <c r="I34" s="28"/>
      <c r="J34" s="6"/>
      <c r="K34" s="51">
        <f t="shared" si="12"/>
        <v>0</v>
      </c>
      <c r="L34" s="145">
        <f t="shared" si="13"/>
        <v>0</v>
      </c>
    </row>
    <row r="35" spans="1:12" customFormat="1" ht="12.5" x14ac:dyDescent="0.25">
      <c r="A35" s="10"/>
      <c r="B35" s="7"/>
      <c r="C35" s="10" t="str">
        <f t="shared" si="0"/>
        <v>FC</v>
      </c>
      <c r="D35" s="49"/>
      <c r="E35" s="6"/>
      <c r="F35" s="35">
        <f t="shared" si="10"/>
        <v>0</v>
      </c>
      <c r="G35" s="36">
        <f t="shared" si="2"/>
        <v>0.1</v>
      </c>
      <c r="H35" s="51">
        <f t="shared" si="11"/>
        <v>0</v>
      </c>
      <c r="I35" s="28"/>
      <c r="J35" s="6"/>
      <c r="K35" s="51">
        <f t="shared" si="12"/>
        <v>0</v>
      </c>
      <c r="L35" s="145">
        <f t="shared" si="13"/>
        <v>0</v>
      </c>
    </row>
    <row r="36" spans="1:12" customFormat="1" ht="12.5" x14ac:dyDescent="0.25">
      <c r="A36" s="10"/>
      <c r="B36" s="7"/>
      <c r="C36" s="10" t="str">
        <f t="shared" si="0"/>
        <v>FC</v>
      </c>
      <c r="D36" s="49"/>
      <c r="E36" s="6"/>
      <c r="F36" s="35">
        <f t="shared" si="10"/>
        <v>0</v>
      </c>
      <c r="G36" s="36">
        <f t="shared" si="2"/>
        <v>0.1</v>
      </c>
      <c r="H36" s="51">
        <f t="shared" si="11"/>
        <v>0</v>
      </c>
      <c r="I36" s="28"/>
      <c r="J36" s="6"/>
      <c r="K36" s="51">
        <f t="shared" si="12"/>
        <v>0</v>
      </c>
      <c r="L36" s="145">
        <f t="shared" si="13"/>
        <v>0</v>
      </c>
    </row>
    <row r="37" spans="1:12" customFormat="1" ht="12.5" x14ac:dyDescent="0.25">
      <c r="A37" s="10"/>
      <c r="B37" s="7"/>
      <c r="C37" s="10" t="str">
        <f t="shared" si="0"/>
        <v>FC</v>
      </c>
      <c r="D37" s="49"/>
      <c r="E37" s="6"/>
      <c r="F37" s="35">
        <f t="shared" si="10"/>
        <v>0</v>
      </c>
      <c r="G37" s="36">
        <f t="shared" si="2"/>
        <v>0.1</v>
      </c>
      <c r="H37" s="51">
        <f t="shared" si="11"/>
        <v>0</v>
      </c>
      <c r="I37" s="28"/>
      <c r="J37" s="6"/>
      <c r="K37" s="51">
        <f t="shared" si="12"/>
        <v>0</v>
      </c>
      <c r="L37" s="145">
        <f t="shared" si="13"/>
        <v>0</v>
      </c>
    </row>
    <row r="38" spans="1:12" customFormat="1" ht="12.5" x14ac:dyDescent="0.25">
      <c r="A38" s="10"/>
      <c r="B38" s="7"/>
      <c r="C38" s="10" t="str">
        <f t="shared" si="0"/>
        <v>FC</v>
      </c>
      <c r="D38" s="49"/>
      <c r="E38" s="6"/>
      <c r="F38" s="35">
        <f t="shared" si="10"/>
        <v>0</v>
      </c>
      <c r="G38" s="36">
        <f t="shared" si="2"/>
        <v>0.1</v>
      </c>
      <c r="H38" s="51">
        <f t="shared" si="11"/>
        <v>0</v>
      </c>
      <c r="I38" s="28"/>
      <c r="J38" s="6"/>
      <c r="K38" s="51">
        <f t="shared" si="12"/>
        <v>0</v>
      </c>
      <c r="L38" s="145">
        <f t="shared" si="13"/>
        <v>0</v>
      </c>
    </row>
    <row r="39" spans="1:12" customFormat="1" ht="12.5" x14ac:dyDescent="0.25">
      <c r="A39" s="10"/>
      <c r="B39" s="7"/>
      <c r="C39" s="10" t="str">
        <f t="shared" si="0"/>
        <v>FC</v>
      </c>
      <c r="D39" s="49"/>
      <c r="E39" s="6"/>
      <c r="F39" s="35">
        <f t="shared" si="10"/>
        <v>0</v>
      </c>
      <c r="G39" s="36">
        <f t="shared" si="2"/>
        <v>0.1</v>
      </c>
      <c r="H39" s="51">
        <f t="shared" si="11"/>
        <v>0</v>
      </c>
      <c r="I39" s="28"/>
      <c r="J39" s="6"/>
      <c r="K39" s="51">
        <f t="shared" si="12"/>
        <v>0</v>
      </c>
      <c r="L39" s="145">
        <f t="shared" si="13"/>
        <v>0</v>
      </c>
    </row>
    <row r="40" spans="1:12" customFormat="1" ht="12.5" x14ac:dyDescent="0.25">
      <c r="A40" s="10"/>
      <c r="B40" s="7"/>
      <c r="C40" s="10" t="str">
        <f t="shared" si="0"/>
        <v>FC</v>
      </c>
      <c r="D40" s="49"/>
      <c r="E40" s="6"/>
      <c r="F40" s="35">
        <f t="shared" si="10"/>
        <v>0</v>
      </c>
      <c r="G40" s="36">
        <f t="shared" si="2"/>
        <v>0.1</v>
      </c>
      <c r="H40" s="51">
        <f t="shared" si="11"/>
        <v>0</v>
      </c>
      <c r="I40" s="28"/>
      <c r="J40" s="6"/>
      <c r="K40" s="51">
        <f t="shared" si="12"/>
        <v>0</v>
      </c>
      <c r="L40" s="145">
        <f t="shared" si="13"/>
        <v>0</v>
      </c>
    </row>
    <row r="41" spans="1:12" customFormat="1" ht="12.5" x14ac:dyDescent="0.25">
      <c r="A41" s="10"/>
      <c r="B41" s="7"/>
      <c r="C41" s="10" t="str">
        <f t="shared" si="0"/>
        <v>FC</v>
      </c>
      <c r="D41" s="49"/>
      <c r="E41" s="6"/>
      <c r="F41" s="35">
        <f t="shared" si="10"/>
        <v>0</v>
      </c>
      <c r="G41" s="36">
        <f t="shared" si="2"/>
        <v>0.1</v>
      </c>
      <c r="H41" s="51">
        <f t="shared" si="11"/>
        <v>0</v>
      </c>
      <c r="I41" s="28"/>
      <c r="J41" s="6"/>
      <c r="K41" s="51">
        <f t="shared" si="12"/>
        <v>0</v>
      </c>
      <c r="L41" s="145">
        <f t="shared" si="13"/>
        <v>0</v>
      </c>
    </row>
    <row r="42" spans="1:12" customFormat="1" ht="12.5" x14ac:dyDescent="0.25">
      <c r="A42" s="10"/>
      <c r="B42" s="7"/>
      <c r="C42" s="10" t="str">
        <f t="shared" si="0"/>
        <v>FC</v>
      </c>
      <c r="D42" s="49"/>
      <c r="E42" s="6"/>
      <c r="F42" s="35">
        <f>D42*E42</f>
        <v>0</v>
      </c>
      <c r="G42" s="36">
        <f t="shared" si="2"/>
        <v>0.1</v>
      </c>
      <c r="H42" s="51">
        <f>IF(G42&lt;&gt;0,F42/G42,0)</f>
        <v>0</v>
      </c>
      <c r="I42" s="28"/>
      <c r="J42" s="6"/>
      <c r="K42" s="51">
        <f>I42*J42</f>
        <v>0</v>
      </c>
      <c r="L42" s="145">
        <f t="shared" si="13"/>
        <v>0</v>
      </c>
    </row>
    <row r="43" spans="1:12" customFormat="1" ht="12.5" x14ac:dyDescent="0.25">
      <c r="A43" s="10"/>
      <c r="B43" s="7"/>
      <c r="C43" s="10" t="str">
        <f t="shared" si="0"/>
        <v>FC</v>
      </c>
      <c r="D43" s="49"/>
      <c r="E43" s="6"/>
      <c r="F43" s="35">
        <f t="shared" si="10"/>
        <v>0</v>
      </c>
      <c r="G43" s="36">
        <f t="shared" si="2"/>
        <v>0.1</v>
      </c>
      <c r="H43" s="51">
        <f t="shared" si="11"/>
        <v>0</v>
      </c>
      <c r="I43" s="28"/>
      <c r="J43" s="6"/>
      <c r="K43" s="51">
        <f t="shared" si="12"/>
        <v>0</v>
      </c>
      <c r="L43" s="145">
        <f t="shared" si="13"/>
        <v>0</v>
      </c>
    </row>
    <row r="44" spans="1:12" customFormat="1" ht="12.5" x14ac:dyDescent="0.25">
      <c r="A44" s="10"/>
      <c r="B44" s="7"/>
      <c r="C44" s="10" t="str">
        <f t="shared" si="0"/>
        <v>FC</v>
      </c>
      <c r="D44" s="49"/>
      <c r="E44" s="6"/>
      <c r="F44" s="35">
        <f t="shared" si="10"/>
        <v>0</v>
      </c>
      <c r="G44" s="36">
        <f t="shared" si="2"/>
        <v>0.1</v>
      </c>
      <c r="H44" s="51">
        <f t="shared" si="11"/>
        <v>0</v>
      </c>
      <c r="I44" s="28"/>
      <c r="J44" s="6"/>
      <c r="K44" s="51">
        <f t="shared" si="12"/>
        <v>0</v>
      </c>
      <c r="L44" s="145">
        <f t="shared" si="13"/>
        <v>0</v>
      </c>
    </row>
    <row r="45" spans="1:12" customFormat="1" ht="12.5" x14ac:dyDescent="0.25">
      <c r="A45" s="10"/>
      <c r="B45" s="7"/>
      <c r="C45" s="10" t="str">
        <f t="shared" si="0"/>
        <v>FC</v>
      </c>
      <c r="D45" s="49"/>
      <c r="E45" s="6"/>
      <c r="F45" s="35">
        <f t="shared" si="10"/>
        <v>0</v>
      </c>
      <c r="G45" s="36">
        <f t="shared" si="2"/>
        <v>0.1</v>
      </c>
      <c r="H45" s="51">
        <f t="shared" si="11"/>
        <v>0</v>
      </c>
      <c r="I45" s="28"/>
      <c r="J45" s="6"/>
      <c r="K45" s="51">
        <f t="shared" si="12"/>
        <v>0</v>
      </c>
      <c r="L45" s="145">
        <f t="shared" si="13"/>
        <v>0</v>
      </c>
    </row>
    <row r="46" spans="1:12" customFormat="1" ht="12.5" x14ac:dyDescent="0.25">
      <c r="A46" s="10"/>
      <c r="B46" s="7"/>
      <c r="C46" s="10" t="str">
        <f t="shared" si="0"/>
        <v>FC</v>
      </c>
      <c r="D46" s="49"/>
      <c r="E46" s="6"/>
      <c r="F46" s="35">
        <f t="shared" si="10"/>
        <v>0</v>
      </c>
      <c r="G46" s="36">
        <f t="shared" si="2"/>
        <v>0.1</v>
      </c>
      <c r="H46" s="51">
        <f t="shared" si="11"/>
        <v>0</v>
      </c>
      <c r="I46" s="28"/>
      <c r="J46" s="6"/>
      <c r="K46" s="51">
        <f t="shared" si="12"/>
        <v>0</v>
      </c>
      <c r="L46" s="145">
        <f t="shared" si="13"/>
        <v>0</v>
      </c>
    </row>
    <row r="47" spans="1:12" customFormat="1" ht="12.5" x14ac:dyDescent="0.25">
      <c r="A47" s="10"/>
      <c r="B47" s="7"/>
      <c r="C47" s="10" t="str">
        <f t="shared" si="0"/>
        <v>FC</v>
      </c>
      <c r="D47" s="49"/>
      <c r="E47" s="6"/>
      <c r="F47" s="35">
        <f t="shared" si="10"/>
        <v>0</v>
      </c>
      <c r="G47" s="36">
        <f t="shared" si="2"/>
        <v>0.1</v>
      </c>
      <c r="H47" s="51">
        <f t="shared" si="11"/>
        <v>0</v>
      </c>
      <c r="I47" s="28"/>
      <c r="J47" s="6"/>
      <c r="K47" s="51">
        <f t="shared" si="12"/>
        <v>0</v>
      </c>
      <c r="L47" s="145">
        <f t="shared" si="13"/>
        <v>0</v>
      </c>
    </row>
    <row r="48" spans="1:12" customFormat="1" ht="12.5" x14ac:dyDescent="0.25">
      <c r="A48" s="10"/>
      <c r="B48" s="7"/>
      <c r="C48" s="10" t="str">
        <f t="shared" si="0"/>
        <v>FC</v>
      </c>
      <c r="D48" s="49"/>
      <c r="E48" s="6"/>
      <c r="F48" s="35">
        <f t="shared" si="10"/>
        <v>0</v>
      </c>
      <c r="G48" s="36">
        <f t="shared" si="2"/>
        <v>0.1</v>
      </c>
      <c r="H48" s="51">
        <f t="shared" si="11"/>
        <v>0</v>
      </c>
      <c r="I48" s="28"/>
      <c r="J48" s="6"/>
      <c r="K48" s="51">
        <f t="shared" si="12"/>
        <v>0</v>
      </c>
      <c r="L48" s="145">
        <f t="shared" si="13"/>
        <v>0</v>
      </c>
    </row>
    <row r="49" spans="1:20" customFormat="1" ht="12.5" x14ac:dyDescent="0.25">
      <c r="A49" s="10"/>
      <c r="B49" s="7"/>
      <c r="C49" s="10" t="str">
        <f t="shared" si="0"/>
        <v>FC</v>
      </c>
      <c r="D49" s="49"/>
      <c r="E49" s="6"/>
      <c r="F49" s="35">
        <f t="shared" si="10"/>
        <v>0</v>
      </c>
      <c r="G49" s="36">
        <f t="shared" si="2"/>
        <v>0.1</v>
      </c>
      <c r="H49" s="51">
        <f t="shared" si="11"/>
        <v>0</v>
      </c>
      <c r="I49" s="28"/>
      <c r="J49" s="6"/>
      <c r="K49" s="51">
        <f t="shared" si="12"/>
        <v>0</v>
      </c>
      <c r="L49" s="145">
        <f t="shared" si="13"/>
        <v>0</v>
      </c>
    </row>
    <row r="50" spans="1:20" customFormat="1" ht="12.5" x14ac:dyDescent="0.25">
      <c r="A50" s="10"/>
      <c r="B50" s="7"/>
      <c r="C50" s="10" t="str">
        <f t="shared" si="0"/>
        <v>FC</v>
      </c>
      <c r="D50" s="49"/>
      <c r="E50" s="6"/>
      <c r="F50" s="35">
        <f t="shared" si="10"/>
        <v>0</v>
      </c>
      <c r="G50" s="36">
        <f t="shared" si="2"/>
        <v>0.1</v>
      </c>
      <c r="H50" s="51">
        <f t="shared" si="11"/>
        <v>0</v>
      </c>
      <c r="I50" s="28"/>
      <c r="J50" s="6"/>
      <c r="K50" s="51">
        <f t="shared" si="12"/>
        <v>0</v>
      </c>
      <c r="L50" s="145">
        <f t="shared" si="13"/>
        <v>0</v>
      </c>
    </row>
    <row r="51" spans="1:20" customFormat="1" ht="12.5" x14ac:dyDescent="0.25">
      <c r="A51" s="10"/>
      <c r="B51" s="7"/>
      <c r="C51" s="10" t="str">
        <f t="shared" si="0"/>
        <v>FC</v>
      </c>
      <c r="D51" s="49"/>
      <c r="E51" s="6"/>
      <c r="F51" s="35">
        <f t="shared" si="10"/>
        <v>0</v>
      </c>
      <c r="G51" s="36">
        <f t="shared" si="2"/>
        <v>0.1</v>
      </c>
      <c r="H51" s="51">
        <f t="shared" si="11"/>
        <v>0</v>
      </c>
      <c r="I51" s="28"/>
      <c r="J51" s="6"/>
      <c r="K51" s="51">
        <f t="shared" si="12"/>
        <v>0</v>
      </c>
      <c r="L51" s="145">
        <f t="shared" si="13"/>
        <v>0</v>
      </c>
    </row>
    <row r="52" spans="1:20" customFormat="1" ht="12.5" x14ac:dyDescent="0.25">
      <c r="A52" s="10"/>
      <c r="B52" s="7"/>
      <c r="C52" s="10" t="str">
        <f t="shared" si="0"/>
        <v>FC</v>
      </c>
      <c r="D52" s="49"/>
      <c r="E52" s="6"/>
      <c r="F52" s="35">
        <f t="shared" si="10"/>
        <v>0</v>
      </c>
      <c r="G52" s="36">
        <f t="shared" si="2"/>
        <v>0.1</v>
      </c>
      <c r="H52" s="51">
        <f t="shared" si="11"/>
        <v>0</v>
      </c>
      <c r="I52" s="28"/>
      <c r="J52" s="6"/>
      <c r="K52" s="51">
        <f t="shared" si="12"/>
        <v>0</v>
      </c>
      <c r="L52" s="145">
        <f t="shared" si="13"/>
        <v>0</v>
      </c>
    </row>
    <row r="53" spans="1:20" customFormat="1" ht="12.5" x14ac:dyDescent="0.25">
      <c r="A53" s="10"/>
      <c r="B53" s="7"/>
      <c r="C53" s="10" t="str">
        <f t="shared" si="0"/>
        <v>FC</v>
      </c>
      <c r="D53" s="49"/>
      <c r="E53" s="6"/>
      <c r="F53" s="35">
        <f t="shared" si="10"/>
        <v>0</v>
      </c>
      <c r="G53" s="36">
        <f t="shared" si="2"/>
        <v>0.1</v>
      </c>
      <c r="H53" s="51">
        <f t="shared" si="11"/>
        <v>0</v>
      </c>
      <c r="I53" s="28"/>
      <c r="J53" s="6"/>
      <c r="K53" s="51">
        <f t="shared" si="12"/>
        <v>0</v>
      </c>
      <c r="L53" s="145">
        <f t="shared" si="13"/>
        <v>0</v>
      </c>
    </row>
    <row r="54" spans="1:20" customFormat="1" ht="12.5" x14ac:dyDescent="0.25">
      <c r="A54" s="10"/>
      <c r="B54" s="7"/>
      <c r="C54" s="10" t="str">
        <f t="shared" si="0"/>
        <v>FC</v>
      </c>
      <c r="D54" s="49"/>
      <c r="E54" s="6"/>
      <c r="F54" s="35">
        <f t="shared" si="10"/>
        <v>0</v>
      </c>
      <c r="G54" s="36">
        <f t="shared" si="2"/>
        <v>0.1</v>
      </c>
      <c r="H54" s="51">
        <f t="shared" si="11"/>
        <v>0</v>
      </c>
      <c r="I54" s="28"/>
      <c r="J54" s="6"/>
      <c r="K54" s="51">
        <f t="shared" si="12"/>
        <v>0</v>
      </c>
      <c r="L54" s="145">
        <f t="shared" si="13"/>
        <v>0</v>
      </c>
    </row>
    <row r="55" spans="1:20" customFormat="1" ht="12.5" x14ac:dyDescent="0.25">
      <c r="A55" s="10"/>
      <c r="B55" s="7"/>
      <c r="C55" s="10" t="str">
        <f t="shared" si="0"/>
        <v>FC</v>
      </c>
      <c r="D55" s="49"/>
      <c r="E55" s="6"/>
      <c r="F55" s="35">
        <f t="shared" si="10"/>
        <v>0</v>
      </c>
      <c r="G55" s="36">
        <f t="shared" si="2"/>
        <v>0.1</v>
      </c>
      <c r="H55" s="51">
        <f t="shared" si="11"/>
        <v>0</v>
      </c>
      <c r="I55" s="28"/>
      <c r="J55" s="6"/>
      <c r="K55" s="51">
        <f t="shared" si="12"/>
        <v>0</v>
      </c>
      <c r="L55" s="145">
        <f t="shared" si="13"/>
        <v>0</v>
      </c>
    </row>
    <row r="56" spans="1:20" customFormat="1" ht="12.5" x14ac:dyDescent="0.25">
      <c r="A56" s="10"/>
      <c r="B56" s="7"/>
      <c r="C56" s="10" t="str">
        <f t="shared" si="0"/>
        <v>FC</v>
      </c>
      <c r="D56" s="49"/>
      <c r="E56" s="6"/>
      <c r="F56" s="35">
        <f t="shared" si="10"/>
        <v>0</v>
      </c>
      <c r="G56" s="36">
        <f t="shared" si="2"/>
        <v>0.1</v>
      </c>
      <c r="H56" s="51">
        <f t="shared" si="11"/>
        <v>0</v>
      </c>
      <c r="I56" s="28"/>
      <c r="J56" s="6"/>
      <c r="K56" s="51">
        <f t="shared" si="12"/>
        <v>0</v>
      </c>
      <c r="L56" s="145">
        <f t="shared" si="13"/>
        <v>0</v>
      </c>
    </row>
    <row r="57" spans="1:20" customFormat="1" ht="12.5" x14ac:dyDescent="0.25">
      <c r="A57" s="10"/>
      <c r="B57" s="7"/>
      <c r="C57" s="10" t="str">
        <f t="shared" si="0"/>
        <v>FC</v>
      </c>
      <c r="D57" s="49"/>
      <c r="E57" s="6"/>
      <c r="F57" s="35">
        <f t="shared" si="10"/>
        <v>0</v>
      </c>
      <c r="G57" s="36">
        <f t="shared" si="2"/>
        <v>0.1</v>
      </c>
      <c r="H57" s="51">
        <f t="shared" si="11"/>
        <v>0</v>
      </c>
      <c r="I57" s="28"/>
      <c r="J57" s="6"/>
      <c r="K57" s="51">
        <f t="shared" si="12"/>
        <v>0</v>
      </c>
      <c r="L57" s="145">
        <f t="shared" si="13"/>
        <v>0</v>
      </c>
    </row>
    <row r="58" spans="1:20" customFormat="1" ht="12.5" x14ac:dyDescent="0.25">
      <c r="A58" s="10"/>
      <c r="B58" s="7"/>
      <c r="C58" s="10" t="str">
        <f t="shared" si="0"/>
        <v>FC</v>
      </c>
      <c r="D58" s="49"/>
      <c r="E58" s="6"/>
      <c r="F58" s="35">
        <f t="shared" si="10"/>
        <v>0</v>
      </c>
      <c r="G58" s="36">
        <f t="shared" si="2"/>
        <v>0.1</v>
      </c>
      <c r="H58" s="51">
        <f t="shared" si="11"/>
        <v>0</v>
      </c>
      <c r="I58" s="28"/>
      <c r="J58" s="6"/>
      <c r="K58" s="51">
        <f t="shared" si="12"/>
        <v>0</v>
      </c>
      <c r="L58" s="145">
        <f t="shared" si="13"/>
        <v>0</v>
      </c>
    </row>
    <row r="59" spans="1:20" customFormat="1" ht="12.5" x14ac:dyDescent="0.25">
      <c r="A59" s="10"/>
      <c r="B59" s="7"/>
      <c r="C59" s="10" t="str">
        <f t="shared" si="0"/>
        <v>FC</v>
      </c>
      <c r="D59" s="49"/>
      <c r="E59" s="6"/>
      <c r="F59" s="35">
        <f t="shared" si="10"/>
        <v>0</v>
      </c>
      <c r="G59" s="36">
        <f t="shared" si="2"/>
        <v>0.1</v>
      </c>
      <c r="H59" s="51">
        <f t="shared" si="11"/>
        <v>0</v>
      </c>
      <c r="I59" s="28"/>
      <c r="J59" s="6"/>
      <c r="K59" s="51">
        <f t="shared" si="12"/>
        <v>0</v>
      </c>
      <c r="L59" s="145">
        <f t="shared" si="13"/>
        <v>0</v>
      </c>
    </row>
    <row r="60" spans="1:20" customFormat="1" ht="12.5" x14ac:dyDescent="0.25">
      <c r="A60" s="10"/>
      <c r="B60" s="7"/>
      <c r="C60" s="10" t="str">
        <f t="shared" si="0"/>
        <v>FC</v>
      </c>
      <c r="D60" s="49"/>
      <c r="E60" s="6"/>
      <c r="F60" s="35">
        <f t="shared" si="10"/>
        <v>0</v>
      </c>
      <c r="G60" s="36">
        <f t="shared" si="2"/>
        <v>0.1</v>
      </c>
      <c r="H60" s="51">
        <f t="shared" si="11"/>
        <v>0</v>
      </c>
      <c r="I60" s="28"/>
      <c r="J60" s="6"/>
      <c r="K60" s="51">
        <f t="shared" si="12"/>
        <v>0</v>
      </c>
      <c r="L60" s="145">
        <f t="shared" si="13"/>
        <v>0</v>
      </c>
    </row>
    <row r="61" spans="1:20" ht="13.5" thickBot="1" x14ac:dyDescent="0.35">
      <c r="A61" s="14"/>
      <c r="B61" s="12"/>
      <c r="C61" s="14"/>
      <c r="D61" s="53"/>
      <c r="E61" s="13"/>
      <c r="F61" s="143"/>
      <c r="G61" s="143"/>
      <c r="H61" s="144"/>
      <c r="I61" s="29"/>
      <c r="J61" s="13"/>
      <c r="K61" s="144"/>
      <c r="L61" s="146"/>
      <c r="R61" s="2"/>
      <c r="S61" s="2"/>
      <c r="T61" s="2"/>
    </row>
    <row r="62" spans="1:20" customFormat="1" ht="13.5" thickBot="1" x14ac:dyDescent="0.35">
      <c r="A62" s="79"/>
      <c r="B62" s="78" t="str">
        <f>+"SUB-TOTAL:  "&amp;A15</f>
        <v>SUB-TOTAL:  G6</v>
      </c>
      <c r="C62" s="79"/>
      <c r="D62" s="80"/>
      <c r="E62" s="81">
        <f>SUM(E17:E61)</f>
        <v>0</v>
      </c>
      <c r="F62" s="81">
        <f>SUM(F17:F61)</f>
        <v>0</v>
      </c>
      <c r="G62" s="82">
        <f t="shared" ref="G62" si="14">$B$8</f>
        <v>0.1</v>
      </c>
      <c r="H62" s="81">
        <f>SUM(H17:H61)</f>
        <v>0</v>
      </c>
      <c r="I62" s="83"/>
      <c r="J62" s="81">
        <f t="shared" ref="J62:L62" si="15">SUM(J17:J61)</f>
        <v>0</v>
      </c>
      <c r="K62" s="122">
        <f t="shared" si="15"/>
        <v>0</v>
      </c>
      <c r="L62" s="122">
        <f t="shared" si="15"/>
        <v>0</v>
      </c>
      <c r="N62" s="2"/>
    </row>
    <row r="63" spans="1:20" customFormat="1" ht="13" x14ac:dyDescent="0.3">
      <c r="A63" s="1"/>
      <c r="B63" s="1"/>
      <c r="C63" s="4"/>
      <c r="D63" s="30"/>
      <c r="E63" s="32"/>
      <c r="F63" s="32"/>
      <c r="G63" s="1"/>
      <c r="H63" s="24"/>
      <c r="I63" s="30"/>
      <c r="J63" s="32"/>
      <c r="K63" s="33"/>
      <c r="L63" s="33"/>
      <c r="N63" s="2"/>
    </row>
    <row r="64" spans="1:20" ht="10.5" x14ac:dyDescent="0.25">
      <c r="D64" s="302"/>
      <c r="E64" s="303"/>
      <c r="F64" s="304"/>
      <c r="H64" s="25"/>
      <c r="I64" s="305"/>
      <c r="J64" s="303"/>
      <c r="K64" s="34"/>
      <c r="L64" s="34"/>
    </row>
    <row r="65" spans="4:12" ht="10.5" x14ac:dyDescent="0.25">
      <c r="D65" s="302"/>
      <c r="E65" s="303"/>
      <c r="F65" s="304"/>
      <c r="H65" s="25"/>
      <c r="I65" s="305"/>
      <c r="J65" s="303"/>
      <c r="K65" s="34"/>
      <c r="L65" s="34"/>
    </row>
    <row r="66" spans="4:12" ht="10.5" x14ac:dyDescent="0.25">
      <c r="D66" s="302"/>
      <c r="E66" s="303"/>
      <c r="F66" s="304"/>
      <c r="H66" s="25"/>
      <c r="I66" s="305"/>
      <c r="J66" s="303"/>
      <c r="K66" s="34"/>
      <c r="L66" s="34"/>
    </row>
    <row r="67" spans="4:12" ht="10.5" x14ac:dyDescent="0.25">
      <c r="D67" s="302"/>
      <c r="E67" s="303"/>
      <c r="F67" s="304"/>
      <c r="H67" s="25"/>
      <c r="I67" s="305"/>
      <c r="J67" s="303"/>
      <c r="K67" s="34"/>
      <c r="L67" s="34"/>
    </row>
    <row r="68" spans="4:12" ht="10.5" x14ac:dyDescent="0.25">
      <c r="D68" s="302"/>
      <c r="E68" s="303"/>
      <c r="F68" s="304"/>
      <c r="H68" s="25"/>
      <c r="I68" s="305"/>
      <c r="J68" s="303"/>
      <c r="K68" s="34"/>
      <c r="L68" s="34"/>
    </row>
    <row r="69" spans="4:12" ht="10.5" x14ac:dyDescent="0.25">
      <c r="D69" s="302"/>
      <c r="E69" s="303"/>
      <c r="F69" s="304"/>
      <c r="H69" s="25"/>
      <c r="I69" s="305"/>
      <c r="J69" s="303"/>
      <c r="K69" s="34"/>
      <c r="L69" s="34"/>
    </row>
    <row r="70" spans="4:12" ht="10.5" x14ac:dyDescent="0.25">
      <c r="D70" s="302"/>
      <c r="E70" s="303"/>
      <c r="F70" s="304"/>
      <c r="H70" s="25"/>
      <c r="I70" s="305"/>
      <c r="J70" s="303"/>
      <c r="K70" s="34"/>
      <c r="L70" s="34"/>
    </row>
    <row r="71" spans="4:12" ht="10.5" x14ac:dyDescent="0.25">
      <c r="D71" s="302"/>
      <c r="E71" s="303"/>
      <c r="F71" s="304"/>
      <c r="H71" s="25"/>
      <c r="I71" s="305"/>
      <c r="J71" s="303"/>
      <c r="K71" s="34"/>
      <c r="L71" s="34"/>
    </row>
    <row r="72" spans="4:12" ht="10.5" x14ac:dyDescent="0.25">
      <c r="D72" s="302"/>
      <c r="E72" s="303"/>
      <c r="F72" s="304"/>
      <c r="H72" s="25"/>
      <c r="I72" s="305"/>
      <c r="J72" s="303"/>
      <c r="K72" s="34"/>
      <c r="L72" s="34"/>
    </row>
    <row r="73" spans="4:12" ht="10.5" x14ac:dyDescent="0.25">
      <c r="D73" s="302"/>
      <c r="E73" s="303"/>
      <c r="F73" s="304"/>
      <c r="H73" s="25"/>
      <c r="I73" s="305"/>
      <c r="J73" s="303"/>
      <c r="K73" s="34"/>
      <c r="L73" s="34"/>
    </row>
    <row r="74" spans="4:12" ht="10.5" x14ac:dyDescent="0.25">
      <c r="D74" s="302"/>
      <c r="E74" s="303"/>
      <c r="F74" s="304"/>
      <c r="H74" s="25"/>
      <c r="I74" s="305"/>
      <c r="J74" s="303"/>
      <c r="K74" s="34"/>
      <c r="L74" s="34"/>
    </row>
    <row r="75" spans="4:12" ht="10.5" x14ac:dyDescent="0.25">
      <c r="D75" s="302"/>
      <c r="E75" s="303"/>
      <c r="F75" s="304"/>
      <c r="H75" s="25"/>
      <c r="I75" s="305"/>
      <c r="J75" s="303"/>
      <c r="K75" s="34"/>
      <c r="L75" s="34"/>
    </row>
    <row r="76" spans="4:12" ht="10.5" x14ac:dyDescent="0.25">
      <c r="D76" s="302"/>
      <c r="E76" s="303"/>
      <c r="F76" s="304"/>
      <c r="H76" s="25"/>
      <c r="I76" s="305"/>
      <c r="J76" s="303"/>
      <c r="K76" s="34"/>
      <c r="L76" s="34"/>
    </row>
    <row r="77" spans="4:12" ht="10.5" x14ac:dyDescent="0.25">
      <c r="D77" s="302"/>
      <c r="E77" s="303"/>
      <c r="F77" s="304"/>
      <c r="H77" s="25"/>
      <c r="I77" s="305"/>
      <c r="J77" s="303"/>
      <c r="K77" s="34"/>
      <c r="L77" s="34"/>
    </row>
    <row r="78" spans="4:12" ht="10.5" x14ac:dyDescent="0.25">
      <c r="D78" s="302"/>
      <c r="E78" s="303"/>
      <c r="F78" s="304"/>
      <c r="H78" s="25"/>
      <c r="I78" s="305"/>
      <c r="J78" s="303"/>
      <c r="K78" s="34"/>
      <c r="L78" s="34"/>
    </row>
    <row r="79" spans="4:12" ht="10.5" x14ac:dyDescent="0.25">
      <c r="D79" s="302"/>
      <c r="E79" s="303"/>
      <c r="F79" s="304"/>
      <c r="H79" s="25"/>
      <c r="I79" s="305"/>
      <c r="J79" s="303"/>
      <c r="K79" s="34"/>
      <c r="L79" s="34"/>
    </row>
    <row r="80" spans="4:12" ht="10.5" x14ac:dyDescent="0.25">
      <c r="D80" s="302"/>
      <c r="E80" s="303"/>
      <c r="F80" s="304"/>
      <c r="H80" s="25"/>
      <c r="I80" s="305"/>
      <c r="J80" s="303"/>
      <c r="K80" s="34"/>
      <c r="L80" s="34"/>
    </row>
    <row r="81" spans="4:12" ht="10.5" x14ac:dyDescent="0.25">
      <c r="D81" s="302"/>
      <c r="E81" s="303"/>
      <c r="F81" s="304"/>
      <c r="H81" s="25"/>
      <c r="I81" s="305"/>
      <c r="J81" s="303"/>
      <c r="K81" s="34"/>
      <c r="L81" s="34"/>
    </row>
    <row r="82" spans="4:12" ht="10.5" x14ac:dyDescent="0.25">
      <c r="D82" s="302"/>
      <c r="E82" s="303"/>
      <c r="F82" s="304"/>
      <c r="H82" s="25"/>
      <c r="I82" s="305"/>
      <c r="J82" s="303"/>
      <c r="K82" s="34"/>
      <c r="L82" s="34"/>
    </row>
    <row r="83" spans="4:12" ht="10.5" x14ac:dyDescent="0.25">
      <c r="D83" s="302"/>
      <c r="E83" s="303"/>
      <c r="F83" s="304"/>
      <c r="H83" s="25"/>
      <c r="I83" s="305"/>
      <c r="J83" s="303"/>
      <c r="K83" s="34"/>
      <c r="L83" s="34"/>
    </row>
    <row r="84" spans="4:12" ht="10.5" x14ac:dyDescent="0.25">
      <c r="D84" s="302"/>
      <c r="E84" s="303"/>
      <c r="F84" s="304"/>
      <c r="H84" s="25"/>
      <c r="I84" s="305"/>
      <c r="J84" s="303"/>
      <c r="K84" s="34"/>
      <c r="L84" s="34"/>
    </row>
    <row r="85" spans="4:12" ht="10.5" x14ac:dyDescent="0.25">
      <c r="D85" s="302"/>
      <c r="E85" s="303"/>
      <c r="F85" s="304"/>
      <c r="H85" s="25"/>
      <c r="I85" s="305"/>
      <c r="J85" s="303"/>
      <c r="K85" s="34"/>
      <c r="L85" s="34"/>
    </row>
    <row r="86" spans="4:12" ht="10.5" x14ac:dyDescent="0.25">
      <c r="D86" s="302"/>
      <c r="E86" s="303"/>
      <c r="F86" s="304"/>
      <c r="H86" s="25"/>
      <c r="I86" s="305"/>
      <c r="J86" s="303"/>
      <c r="K86" s="34"/>
      <c r="L86" s="34"/>
    </row>
    <row r="87" spans="4:12" ht="10.5" x14ac:dyDescent="0.25">
      <c r="D87" s="302"/>
      <c r="E87" s="303"/>
      <c r="F87" s="304"/>
      <c r="H87" s="25"/>
      <c r="I87" s="305"/>
      <c r="J87" s="303"/>
      <c r="K87" s="34"/>
      <c r="L87" s="34"/>
    </row>
    <row r="88" spans="4:12" ht="10.5" x14ac:dyDescent="0.25">
      <c r="D88" s="302"/>
      <c r="E88" s="303"/>
      <c r="F88" s="304"/>
      <c r="H88" s="25"/>
      <c r="I88" s="305"/>
      <c r="J88" s="303"/>
      <c r="K88" s="34"/>
      <c r="L88" s="34"/>
    </row>
    <row r="89" spans="4:12" ht="10.5" x14ac:dyDescent="0.25">
      <c r="D89" s="302"/>
      <c r="E89" s="303"/>
      <c r="F89" s="304"/>
      <c r="H89" s="25"/>
      <c r="I89" s="305"/>
      <c r="J89" s="303"/>
      <c r="K89" s="34"/>
      <c r="L89" s="34"/>
    </row>
    <row r="90" spans="4:12" ht="10.5" x14ac:dyDescent="0.25">
      <c r="D90" s="302"/>
      <c r="E90" s="303"/>
      <c r="F90" s="304"/>
      <c r="H90" s="25"/>
      <c r="I90" s="305"/>
      <c r="J90" s="303"/>
      <c r="K90" s="34"/>
      <c r="L90" s="34"/>
    </row>
    <row r="91" spans="4:12" ht="10.5" x14ac:dyDescent="0.25">
      <c r="D91" s="302"/>
      <c r="E91" s="303"/>
      <c r="F91" s="304"/>
      <c r="H91" s="25"/>
      <c r="I91" s="305"/>
      <c r="J91" s="303"/>
      <c r="K91" s="34"/>
      <c r="L91" s="34"/>
    </row>
    <row r="92" spans="4:12" ht="10.5" x14ac:dyDescent="0.25">
      <c r="D92" s="302"/>
      <c r="E92" s="303"/>
      <c r="F92" s="304"/>
      <c r="H92" s="25"/>
      <c r="I92" s="305"/>
      <c r="J92" s="303"/>
      <c r="K92" s="34"/>
      <c r="L92" s="34"/>
    </row>
    <row r="93" spans="4:12" ht="10.5" x14ac:dyDescent="0.25">
      <c r="D93" s="302"/>
      <c r="E93" s="303"/>
      <c r="F93" s="304"/>
      <c r="H93" s="25"/>
      <c r="I93" s="305"/>
      <c r="J93" s="303"/>
      <c r="K93" s="34"/>
      <c r="L93" s="34"/>
    </row>
    <row r="94" spans="4:12" ht="10.5" x14ac:dyDescent="0.25">
      <c r="D94" s="302"/>
      <c r="E94" s="303"/>
      <c r="F94" s="304"/>
      <c r="H94" s="25"/>
      <c r="I94" s="305"/>
      <c r="J94" s="303"/>
      <c r="K94" s="34"/>
      <c r="L94" s="34"/>
    </row>
    <row r="95" spans="4:12" ht="10.5" x14ac:dyDescent="0.25">
      <c r="D95" s="302"/>
      <c r="E95" s="303"/>
      <c r="F95" s="304"/>
      <c r="H95" s="25"/>
      <c r="I95" s="305"/>
      <c r="J95" s="303"/>
      <c r="K95" s="34"/>
      <c r="L95" s="34"/>
    </row>
    <row r="96" spans="4:12" ht="10.5" x14ac:dyDescent="0.25">
      <c r="D96" s="302"/>
      <c r="E96" s="303"/>
      <c r="F96" s="304"/>
      <c r="H96" s="25"/>
      <c r="I96" s="305"/>
      <c r="J96" s="303"/>
      <c r="K96" s="34"/>
      <c r="L96" s="34"/>
    </row>
    <row r="97" spans="4:12" ht="10.5" x14ac:dyDescent="0.25">
      <c r="D97" s="302"/>
      <c r="E97" s="303"/>
      <c r="F97" s="304"/>
      <c r="H97" s="25"/>
      <c r="I97" s="305"/>
      <c r="J97" s="303"/>
      <c r="K97" s="34"/>
      <c r="L97" s="34"/>
    </row>
    <row r="98" spans="4:12" ht="10.5" x14ac:dyDescent="0.25">
      <c r="D98" s="302"/>
      <c r="E98" s="303"/>
      <c r="F98" s="304"/>
      <c r="H98" s="25"/>
      <c r="I98" s="305"/>
      <c r="J98" s="303"/>
      <c r="K98" s="34"/>
      <c r="L98" s="34"/>
    </row>
    <row r="99" spans="4:12" ht="10.5" x14ac:dyDescent="0.25">
      <c r="D99" s="302"/>
      <c r="E99" s="303"/>
      <c r="F99" s="304"/>
      <c r="H99" s="25"/>
      <c r="I99" s="305"/>
      <c r="J99" s="303"/>
      <c r="K99" s="34"/>
      <c r="L99" s="34"/>
    </row>
    <row r="100" spans="4:12" ht="10.5" x14ac:dyDescent="0.25">
      <c r="D100" s="302"/>
      <c r="E100" s="303"/>
      <c r="F100" s="304"/>
      <c r="H100" s="25"/>
      <c r="I100" s="305"/>
      <c r="J100" s="303"/>
      <c r="K100" s="34"/>
      <c r="L100" s="34"/>
    </row>
    <row r="101" spans="4:12" ht="10.5" x14ac:dyDescent="0.25">
      <c r="D101" s="302"/>
      <c r="E101" s="303"/>
      <c r="F101" s="304"/>
      <c r="H101" s="25"/>
      <c r="I101" s="305"/>
      <c r="J101" s="303"/>
      <c r="K101" s="34"/>
      <c r="L101" s="34"/>
    </row>
    <row r="102" spans="4:12" ht="10.5" x14ac:dyDescent="0.25">
      <c r="D102" s="302"/>
      <c r="E102" s="303"/>
      <c r="F102" s="304"/>
      <c r="H102" s="25"/>
      <c r="I102" s="305"/>
      <c r="J102" s="303"/>
      <c r="K102" s="34"/>
      <c r="L102" s="34"/>
    </row>
    <row r="103" spans="4:12" x14ac:dyDescent="0.2">
      <c r="E103" s="306"/>
      <c r="F103" s="307"/>
    </row>
    <row r="104" spans="4:12" x14ac:dyDescent="0.2">
      <c r="E104" s="306"/>
      <c r="F104" s="307"/>
    </row>
    <row r="105" spans="4:12" x14ac:dyDescent="0.2">
      <c r="E105" s="306"/>
      <c r="F105" s="307"/>
    </row>
  </sheetData>
  <sheetProtection formatColumns="0" formatRows="0" selectLockedCells="1"/>
  <mergeCells count="15">
    <mergeCell ref="L12:L14"/>
    <mergeCell ref="A1:B1"/>
    <mergeCell ref="A2:B2"/>
    <mergeCell ref="C10:H11"/>
    <mergeCell ref="I10:K11"/>
    <mergeCell ref="B12:B14"/>
    <mergeCell ref="A12:A14"/>
    <mergeCell ref="C12:C14"/>
    <mergeCell ref="G12:G14"/>
    <mergeCell ref="D12:D14"/>
    <mergeCell ref="E12:E14"/>
    <mergeCell ref="F12:F14"/>
    <mergeCell ref="H12:H14"/>
    <mergeCell ref="J12:J14"/>
    <mergeCell ref="K12:K14"/>
  </mergeCells>
  <phoneticPr fontId="0" type="noConversion"/>
  <pageMargins left="0.74803149606299213" right="0.74803149606299213" top="0.51181102362204722" bottom="0.55118110236220474" header="0.31496062992125984" footer="0.27559055118110237"/>
  <pageSetup paperSize="9" scale="88" fitToHeight="2" orientation="landscape" r:id="rId1"/>
  <headerFooter alignWithMargins="0">
    <oddHeader>&amp;LFALE Region Security Project&amp;RVolume 1C</oddHeader>
    <oddFooter>&amp;LATNS/OT/TPQ/110/FALE Region Security - Volume 1C V0.1&amp;C&amp;A&amp;RPage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78BEB00F70AA4FA4BEE50158DAE8A9" ma:contentTypeVersion="3" ma:contentTypeDescription="Create a new document." ma:contentTypeScope="" ma:versionID="a28c4c0c3adb7669361dee0f0ec61423">
  <xsd:schema xmlns:xsd="http://www.w3.org/2001/XMLSchema" xmlns:xs="http://www.w3.org/2001/XMLSchema" xmlns:p="http://schemas.microsoft.com/office/2006/metadata/properties" xmlns:ns2="7b053eb8-083f-4d5f-8e4a-c265f046187c" targetNamespace="http://schemas.microsoft.com/office/2006/metadata/properties" ma:root="true" ma:fieldsID="5d6a4ae8865b83836a07b7ead6412a56" ns2:_="">
    <xsd:import namespace="7b053eb8-083f-4d5f-8e4a-c265f04618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53eb8-083f-4d5f-8e4a-c265f04618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0B522C-1937-43D0-9106-779355CF71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2C4743-FF1C-430F-BDAB-D9033D7E47BA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7b053eb8-083f-4d5f-8e4a-c265f046187c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E3C4542-F26F-40FA-BE6B-21E7B3A3BB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053eb8-083f-4d5f-8e4a-c265f04618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Instructions</vt:lpstr>
      <vt:lpstr>G1 SUMMARY</vt:lpstr>
      <vt:lpstr>G2_1 PMP</vt:lpstr>
      <vt:lpstr>G2_2 ILS</vt:lpstr>
      <vt:lpstr>G3_1 FALA</vt:lpstr>
      <vt:lpstr>G3_1_1 FALA - Container</vt:lpstr>
      <vt:lpstr>G3_2 FACT</vt:lpstr>
      <vt:lpstr>G3_3 FAPE</vt:lpstr>
      <vt:lpstr>G3_4 FABL</vt:lpstr>
      <vt:lpstr>G3_5 FALE</vt:lpstr>
      <vt:lpstr>G3_6 St. Helena</vt:lpstr>
      <vt:lpstr>G3_8 ATA Aerodrome</vt:lpstr>
      <vt:lpstr>G3_7 ATA</vt:lpstr>
      <vt:lpstr>G3_9 ATA Minibus</vt:lpstr>
      <vt:lpstr>G4 Miscellaneous</vt:lpstr>
      <vt:lpstr>G5_1 Support Contract (Base)</vt:lpstr>
      <vt:lpstr>G5_2 Support Contract (Inflated</vt:lpstr>
      <vt:lpstr>G6 Options</vt:lpstr>
      <vt:lpstr>'G1 SUMMARY'!Print_Area</vt:lpstr>
      <vt:lpstr>'G2_1 PMP'!Print_Area</vt:lpstr>
      <vt:lpstr>'G2_2 ILS'!Print_Area</vt:lpstr>
      <vt:lpstr>'G3_1 FALA'!Print_Area</vt:lpstr>
      <vt:lpstr>'G3_1_1 FALA - Container'!Print_Area</vt:lpstr>
      <vt:lpstr>'G3_2 FACT'!Print_Area</vt:lpstr>
      <vt:lpstr>'G3_3 FAPE'!Print_Area</vt:lpstr>
      <vt:lpstr>'G3_4 FABL'!Print_Area</vt:lpstr>
      <vt:lpstr>'G3_5 FALE'!Print_Area</vt:lpstr>
      <vt:lpstr>'G3_6 St. Helena'!Print_Area</vt:lpstr>
      <vt:lpstr>'G3_7 ATA'!Print_Area</vt:lpstr>
      <vt:lpstr>'G3_8 ATA Aerodrome'!Print_Area</vt:lpstr>
      <vt:lpstr>'G3_9 ATA Minibus'!Print_Area</vt:lpstr>
      <vt:lpstr>'G4 Miscellaneous'!Print_Area</vt:lpstr>
      <vt:lpstr>'G5_1 Support Contract (Base)'!Print_Area</vt:lpstr>
      <vt:lpstr>'G5_2 Support Contract (Inflated'!Print_Area</vt:lpstr>
      <vt:lpstr>'G6 Options'!Print_Area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Louw Grobler</dc:creator>
  <cp:keywords/>
  <dc:description/>
  <cp:lastModifiedBy>Thulare Madiga</cp:lastModifiedBy>
  <cp:revision/>
  <dcterms:created xsi:type="dcterms:W3CDTF">2001-08-28T08:14:03Z</dcterms:created>
  <dcterms:modified xsi:type="dcterms:W3CDTF">2026-02-13T14:19:49Z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0x010100CA78BEB00F70AA4FA4BEE50158DAE8A9</vt:lpwstr>
  </property>
</Properties>
</file>